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8800" windowHeight="12330"/>
  </bookViews>
  <sheets>
    <sheet name="Feuil1" sheetId="1" r:id="rId1"/>
    <sheet name="Feuil2" sheetId="2" state="hidden" r:id="rId2"/>
  </sheets>
  <calcPr calcId="162913"/>
</workbook>
</file>

<file path=xl/calcChain.xml><?xml version="1.0" encoding="utf-8"?>
<calcChain xmlns="http://schemas.openxmlformats.org/spreadsheetml/2006/main">
  <c r="H81" i="2" l="1"/>
  <c r="G81" i="2"/>
  <c r="I81" i="2" s="1"/>
  <c r="J81" i="2" s="1"/>
  <c r="H80" i="2"/>
  <c r="G80" i="2"/>
  <c r="I80" i="2" s="1"/>
  <c r="J80" i="2" s="1"/>
  <c r="H79" i="2"/>
  <c r="G79" i="2"/>
  <c r="I79" i="2" s="1"/>
  <c r="J79" i="2" s="1"/>
  <c r="H78" i="2"/>
  <c r="G78" i="2"/>
  <c r="I78" i="2" s="1"/>
  <c r="J78" i="2" s="1"/>
  <c r="H77" i="2"/>
  <c r="G77" i="2"/>
  <c r="I77" i="2" s="1"/>
  <c r="J77" i="2" s="1"/>
  <c r="H76" i="2"/>
  <c r="G76" i="2"/>
  <c r="I76" i="2" s="1"/>
  <c r="J76" i="2" s="1"/>
  <c r="H75" i="2"/>
  <c r="G75" i="2"/>
  <c r="I75" i="2" s="1"/>
  <c r="J75" i="2" s="1"/>
  <c r="H74" i="2"/>
  <c r="G74" i="2"/>
  <c r="I74" i="2" s="1"/>
  <c r="J74" i="2" s="1"/>
  <c r="H73" i="2"/>
  <c r="G73" i="2"/>
  <c r="I73" i="2" s="1"/>
  <c r="J73" i="2" s="1"/>
  <c r="H72" i="2"/>
  <c r="G72" i="2"/>
  <c r="I72" i="2" s="1"/>
  <c r="J72" i="2" s="1"/>
  <c r="H71" i="2"/>
  <c r="G71" i="2"/>
  <c r="I71" i="2" s="1"/>
  <c r="J71" i="2" s="1"/>
  <c r="H70" i="2"/>
  <c r="G70" i="2"/>
  <c r="I70" i="2" s="1"/>
  <c r="J70" i="2" s="1"/>
  <c r="H69" i="2"/>
  <c r="G69" i="2"/>
  <c r="I69" i="2" s="1"/>
  <c r="J69" i="2" s="1"/>
  <c r="H68" i="2"/>
  <c r="G68" i="2"/>
  <c r="I68" i="2" s="1"/>
  <c r="J68" i="2" s="1"/>
  <c r="H67" i="2"/>
  <c r="G67" i="2"/>
  <c r="I67" i="2" s="1"/>
  <c r="J67" i="2" s="1"/>
  <c r="H66" i="2"/>
  <c r="G66" i="2"/>
  <c r="I66" i="2" s="1"/>
  <c r="J66" i="2" s="1"/>
  <c r="H65" i="2"/>
  <c r="G65" i="2"/>
  <c r="I65" i="2" s="1"/>
  <c r="J65" i="2" s="1"/>
  <c r="H64" i="2"/>
  <c r="G64" i="2"/>
  <c r="I64" i="2" s="1"/>
  <c r="J64" i="2" s="1"/>
  <c r="H63" i="2"/>
  <c r="G63" i="2"/>
  <c r="I63" i="2" s="1"/>
  <c r="J63" i="2" s="1"/>
  <c r="H62" i="2"/>
  <c r="G62" i="2"/>
  <c r="I62" i="2" s="1"/>
  <c r="J62" i="2" s="1"/>
  <c r="H61" i="2"/>
  <c r="G61" i="2"/>
  <c r="I61" i="2" s="1"/>
  <c r="J61" i="2" s="1"/>
  <c r="H60" i="2"/>
  <c r="G60" i="2"/>
  <c r="H59" i="2"/>
  <c r="G59" i="2"/>
  <c r="I59" i="2" s="1"/>
  <c r="J59" i="2" s="1"/>
  <c r="H58" i="2"/>
  <c r="G58" i="2"/>
  <c r="I58" i="2" s="1"/>
  <c r="J58" i="2" s="1"/>
  <c r="H57" i="2"/>
  <c r="G57" i="2"/>
  <c r="I57" i="2" s="1"/>
  <c r="J57" i="2" s="1"/>
  <c r="H56" i="2"/>
  <c r="G56" i="2"/>
  <c r="I56" i="2" s="1"/>
  <c r="J56" i="2" s="1"/>
  <c r="H55" i="2"/>
  <c r="G55" i="2"/>
  <c r="I55" i="2" s="1"/>
  <c r="J55" i="2" s="1"/>
  <c r="H54" i="2"/>
  <c r="G54" i="2"/>
  <c r="I54" i="2" s="1"/>
  <c r="J54" i="2" s="1"/>
  <c r="H53" i="2"/>
  <c r="G53" i="2"/>
  <c r="I53" i="2" s="1"/>
  <c r="J53" i="2" s="1"/>
  <c r="H52" i="2"/>
  <c r="G52" i="2"/>
  <c r="I52" i="2" s="1"/>
  <c r="J52" i="2" s="1"/>
  <c r="H51" i="2"/>
  <c r="G51" i="2"/>
  <c r="I51" i="2" s="1"/>
  <c r="J51" i="2" s="1"/>
  <c r="H50" i="2"/>
  <c r="G50" i="2"/>
  <c r="I50" i="2" s="1"/>
  <c r="J50" i="2" s="1"/>
  <c r="H49" i="2"/>
  <c r="G49" i="2"/>
  <c r="I49" i="2" s="1"/>
  <c r="J49" i="2" s="1"/>
  <c r="H48" i="2"/>
  <c r="G48" i="2"/>
  <c r="I48" i="2" s="1"/>
  <c r="J48" i="2" s="1"/>
  <c r="H47" i="2"/>
  <c r="G47" i="2"/>
  <c r="I47" i="2" s="1"/>
  <c r="J47" i="2" s="1"/>
  <c r="H46" i="2"/>
  <c r="G46" i="2"/>
  <c r="I46" i="2" s="1"/>
  <c r="J46" i="2" s="1"/>
  <c r="H45" i="2"/>
  <c r="G45" i="2"/>
  <c r="I45" i="2" s="1"/>
  <c r="J45" i="2" s="1"/>
  <c r="H44" i="2"/>
  <c r="G44" i="2"/>
  <c r="I44" i="2" s="1"/>
  <c r="J44" i="2" s="1"/>
  <c r="H43" i="2"/>
  <c r="G43" i="2"/>
  <c r="I43" i="2" s="1"/>
  <c r="J43" i="2" s="1"/>
  <c r="H42" i="2"/>
  <c r="G42" i="2"/>
  <c r="I42" i="2" s="1"/>
  <c r="J42" i="2" s="1"/>
  <c r="H41" i="2"/>
  <c r="G41" i="2"/>
  <c r="I41" i="2" s="1"/>
  <c r="J41" i="2" s="1"/>
  <c r="H40" i="2"/>
  <c r="G40" i="2"/>
  <c r="I40" i="2" s="1"/>
  <c r="J40" i="2" s="1"/>
  <c r="H39" i="2"/>
  <c r="G39" i="2"/>
  <c r="I39" i="2" s="1"/>
  <c r="J39" i="2" s="1"/>
  <c r="H38" i="2"/>
  <c r="G38" i="2"/>
  <c r="I38" i="2" s="1"/>
  <c r="J38" i="2" s="1"/>
  <c r="H37" i="2"/>
  <c r="G37" i="2"/>
  <c r="I37" i="2" s="1"/>
  <c r="J37" i="2" s="1"/>
  <c r="H36" i="2"/>
  <c r="G36" i="2"/>
  <c r="I36" i="2" s="1"/>
  <c r="J36" i="2" s="1"/>
  <c r="H35" i="2"/>
  <c r="G35" i="2"/>
  <c r="I35" i="2" s="1"/>
  <c r="J35" i="2" s="1"/>
  <c r="H34" i="2"/>
  <c r="G34" i="2"/>
  <c r="I34" i="2" s="1"/>
  <c r="J34" i="2" s="1"/>
  <c r="H33" i="2"/>
  <c r="G33" i="2"/>
  <c r="I33" i="2" s="1"/>
  <c r="J33" i="2" s="1"/>
  <c r="H32" i="2"/>
  <c r="G32" i="2"/>
  <c r="I32" i="2" s="1"/>
  <c r="J32" i="2" s="1"/>
  <c r="H31" i="2"/>
  <c r="G31" i="2"/>
  <c r="I31" i="2" s="1"/>
  <c r="J31" i="2" s="1"/>
  <c r="H30" i="2"/>
  <c r="G30" i="2"/>
  <c r="I30" i="2" s="1"/>
  <c r="J30" i="2" s="1"/>
  <c r="H29" i="2"/>
  <c r="G29" i="2"/>
  <c r="I29" i="2" s="1"/>
  <c r="J29" i="2" s="1"/>
  <c r="H28" i="2"/>
  <c r="G28" i="2"/>
  <c r="I28" i="2" s="1"/>
  <c r="J28" i="2" s="1"/>
  <c r="H27" i="2"/>
  <c r="G27" i="2"/>
  <c r="I27" i="2" s="1"/>
  <c r="J27" i="2" s="1"/>
  <c r="H26" i="2"/>
  <c r="G26" i="2"/>
  <c r="I26" i="2" s="1"/>
  <c r="J26" i="2" s="1"/>
  <c r="H25" i="2"/>
  <c r="G25" i="2"/>
  <c r="I25" i="2" s="1"/>
  <c r="J25" i="2" s="1"/>
  <c r="E25" i="2"/>
  <c r="H24" i="2"/>
  <c r="I24" i="2" s="1"/>
  <c r="J24" i="2" s="1"/>
  <c r="G24" i="2"/>
  <c r="H23" i="2"/>
  <c r="I23" i="2" s="1"/>
  <c r="J23" i="2" s="1"/>
  <c r="G23" i="2"/>
  <c r="H22" i="2"/>
  <c r="I22" i="2" s="1"/>
  <c r="J22" i="2" s="1"/>
  <c r="G22" i="2"/>
  <c r="H21" i="2"/>
  <c r="I21" i="2" s="1"/>
  <c r="J21" i="2" s="1"/>
  <c r="G21" i="2"/>
  <c r="H20" i="2"/>
  <c r="I20" i="2" s="1"/>
  <c r="J20" i="2" s="1"/>
  <c r="G20" i="2"/>
  <c r="H19" i="2"/>
  <c r="I19" i="2" s="1"/>
  <c r="J19" i="2" s="1"/>
  <c r="G19" i="2"/>
  <c r="H18" i="2"/>
  <c r="I18" i="2" s="1"/>
  <c r="J18" i="2" s="1"/>
  <c r="G18" i="2"/>
  <c r="H17" i="2"/>
  <c r="I17" i="2" s="1"/>
  <c r="J17" i="2" s="1"/>
  <c r="G17" i="2"/>
  <c r="H16" i="2"/>
  <c r="I16" i="2" s="1"/>
  <c r="J16" i="2" s="1"/>
  <c r="G16" i="2"/>
  <c r="H15" i="2"/>
  <c r="I15" i="2" s="1"/>
  <c r="J15" i="2" s="1"/>
  <c r="G15" i="2"/>
  <c r="H14" i="2"/>
  <c r="I14" i="2" s="1"/>
  <c r="J14" i="2" s="1"/>
  <c r="G14" i="2"/>
  <c r="H13" i="2"/>
  <c r="I13" i="2" s="1"/>
  <c r="J13" i="2" s="1"/>
  <c r="G13" i="2"/>
  <c r="H12" i="2"/>
  <c r="I12" i="2" s="1"/>
  <c r="J12" i="2" s="1"/>
  <c r="G12" i="2"/>
  <c r="H11" i="2"/>
  <c r="I11" i="2" s="1"/>
  <c r="J11" i="2" s="1"/>
  <c r="G11" i="2"/>
  <c r="H10" i="2"/>
  <c r="I10" i="2" s="1"/>
  <c r="J10" i="2" s="1"/>
  <c r="G10" i="2"/>
  <c r="H9" i="2"/>
  <c r="I9" i="2" s="1"/>
  <c r="J9" i="2" s="1"/>
  <c r="G9" i="2"/>
  <c r="H8" i="2"/>
  <c r="I8" i="2" s="1"/>
  <c r="J8" i="2" s="1"/>
  <c r="G8" i="2"/>
  <c r="H7" i="2"/>
  <c r="G7" i="2"/>
  <c r="I7" i="2" s="1"/>
  <c r="J7" i="2" s="1"/>
  <c r="H6" i="2"/>
  <c r="G6" i="2"/>
  <c r="H5" i="2"/>
  <c r="G5" i="2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5" i="1"/>
  <c r="I5" i="2" l="1"/>
  <c r="J5" i="2" s="1"/>
  <c r="I6" i="2"/>
  <c r="J6" i="2" s="1"/>
  <c r="I60" i="2"/>
  <c r="J60" i="2" s="1"/>
  <c r="G6" i="1"/>
  <c r="I6" i="1" s="1"/>
  <c r="J6" i="1" s="1"/>
  <c r="G7" i="1"/>
  <c r="I7" i="1" s="1"/>
  <c r="J7" i="1" s="1"/>
  <c r="G8" i="1"/>
  <c r="I8" i="1" s="1"/>
  <c r="J8" i="1" s="1"/>
  <c r="G9" i="1"/>
  <c r="I9" i="1" s="1"/>
  <c r="J9" i="1" s="1"/>
  <c r="G10" i="1"/>
  <c r="I10" i="1" s="1"/>
  <c r="J10" i="1" s="1"/>
  <c r="G11" i="1"/>
  <c r="I11" i="1" s="1"/>
  <c r="J11" i="1" s="1"/>
  <c r="G12" i="1"/>
  <c r="I12" i="1" s="1"/>
  <c r="J12" i="1" s="1"/>
  <c r="G13" i="1"/>
  <c r="I13" i="1" s="1"/>
  <c r="J13" i="1" s="1"/>
  <c r="G14" i="1"/>
  <c r="I14" i="1" s="1"/>
  <c r="J14" i="1" s="1"/>
  <c r="G15" i="1"/>
  <c r="I15" i="1" s="1"/>
  <c r="J15" i="1" s="1"/>
  <c r="G16" i="1"/>
  <c r="I16" i="1" s="1"/>
  <c r="J16" i="1" s="1"/>
  <c r="G17" i="1"/>
  <c r="I17" i="1" s="1"/>
  <c r="J17" i="1" s="1"/>
  <c r="G18" i="1"/>
  <c r="I18" i="1" s="1"/>
  <c r="J18" i="1" s="1"/>
  <c r="G19" i="1"/>
  <c r="I19" i="1" s="1"/>
  <c r="J19" i="1" s="1"/>
  <c r="G20" i="1"/>
  <c r="I20" i="1" s="1"/>
  <c r="J20" i="1" s="1"/>
  <c r="G21" i="1"/>
  <c r="I21" i="1" s="1"/>
  <c r="J21" i="1" s="1"/>
  <c r="G22" i="1"/>
  <c r="I22" i="1" s="1"/>
  <c r="J22" i="1" s="1"/>
  <c r="G23" i="1"/>
  <c r="I23" i="1" s="1"/>
  <c r="J23" i="1" s="1"/>
  <c r="G24" i="1"/>
  <c r="I24" i="1" s="1"/>
  <c r="J24" i="1" s="1"/>
  <c r="G25" i="1"/>
  <c r="G26" i="1"/>
  <c r="I26" i="1" s="1"/>
  <c r="J26" i="1" s="1"/>
  <c r="G27" i="1"/>
  <c r="I27" i="1" s="1"/>
  <c r="J27" i="1" s="1"/>
  <c r="G28" i="1"/>
  <c r="I28" i="1" s="1"/>
  <c r="J28" i="1" s="1"/>
  <c r="G29" i="1"/>
  <c r="I29" i="1" s="1"/>
  <c r="J29" i="1" s="1"/>
  <c r="G30" i="1"/>
  <c r="I30" i="1" s="1"/>
  <c r="J30" i="1" s="1"/>
  <c r="G31" i="1"/>
  <c r="I31" i="1" s="1"/>
  <c r="J31" i="1" s="1"/>
  <c r="G32" i="1"/>
  <c r="I32" i="1" s="1"/>
  <c r="J32" i="1" s="1"/>
  <c r="G33" i="1"/>
  <c r="I33" i="1" s="1"/>
  <c r="J33" i="1" s="1"/>
  <c r="G34" i="1"/>
  <c r="I34" i="1" s="1"/>
  <c r="J34" i="1" s="1"/>
  <c r="G35" i="1"/>
  <c r="I35" i="1" s="1"/>
  <c r="J35" i="1" s="1"/>
  <c r="G36" i="1"/>
  <c r="I36" i="1" s="1"/>
  <c r="J36" i="1" s="1"/>
  <c r="G37" i="1"/>
  <c r="I37" i="1" s="1"/>
  <c r="J37" i="1" s="1"/>
  <c r="G38" i="1"/>
  <c r="I38" i="1" s="1"/>
  <c r="J38" i="1" s="1"/>
  <c r="G39" i="1"/>
  <c r="I39" i="1" s="1"/>
  <c r="J39" i="1" s="1"/>
  <c r="G40" i="1"/>
  <c r="I40" i="1" s="1"/>
  <c r="J40" i="1" s="1"/>
  <c r="G41" i="1"/>
  <c r="I41" i="1" s="1"/>
  <c r="J41" i="1" s="1"/>
  <c r="G42" i="1"/>
  <c r="I42" i="1" s="1"/>
  <c r="J42" i="1" s="1"/>
  <c r="G43" i="1"/>
  <c r="I43" i="1" s="1"/>
  <c r="J43" i="1" s="1"/>
  <c r="G44" i="1"/>
  <c r="I44" i="1" s="1"/>
  <c r="J44" i="1" s="1"/>
  <c r="G45" i="1"/>
  <c r="I45" i="1" s="1"/>
  <c r="J45" i="1" s="1"/>
  <c r="G46" i="1"/>
  <c r="I46" i="1" s="1"/>
  <c r="J46" i="1" s="1"/>
  <c r="G47" i="1"/>
  <c r="I47" i="1" s="1"/>
  <c r="J47" i="1" s="1"/>
  <c r="G48" i="1"/>
  <c r="I48" i="1" s="1"/>
  <c r="J48" i="1" s="1"/>
  <c r="G49" i="1"/>
  <c r="I49" i="1" s="1"/>
  <c r="J49" i="1" s="1"/>
  <c r="G50" i="1"/>
  <c r="I50" i="1" s="1"/>
  <c r="J50" i="1" s="1"/>
  <c r="G51" i="1"/>
  <c r="I51" i="1" s="1"/>
  <c r="J51" i="1" s="1"/>
  <c r="G52" i="1"/>
  <c r="I52" i="1" s="1"/>
  <c r="J52" i="1" s="1"/>
  <c r="G53" i="1"/>
  <c r="I53" i="1" s="1"/>
  <c r="J53" i="1" s="1"/>
  <c r="G54" i="1"/>
  <c r="I54" i="1" s="1"/>
  <c r="J54" i="1" s="1"/>
  <c r="G55" i="1"/>
  <c r="I55" i="1" s="1"/>
  <c r="J55" i="1" s="1"/>
  <c r="G56" i="1"/>
  <c r="I56" i="1" s="1"/>
  <c r="J56" i="1" s="1"/>
  <c r="G57" i="1"/>
  <c r="I57" i="1" s="1"/>
  <c r="J57" i="1" s="1"/>
  <c r="G58" i="1"/>
  <c r="I58" i="1" s="1"/>
  <c r="J58" i="1" s="1"/>
  <c r="G59" i="1"/>
  <c r="I59" i="1" s="1"/>
  <c r="J59" i="1" s="1"/>
  <c r="G60" i="1"/>
  <c r="I60" i="1" s="1"/>
  <c r="J60" i="1" s="1"/>
  <c r="G61" i="1"/>
  <c r="I61" i="1" s="1"/>
  <c r="J61" i="1" s="1"/>
  <c r="G62" i="1"/>
  <c r="I62" i="1" s="1"/>
  <c r="J62" i="1" s="1"/>
  <c r="G63" i="1"/>
  <c r="I63" i="1" s="1"/>
  <c r="J63" i="1" s="1"/>
  <c r="G64" i="1"/>
  <c r="I64" i="1" s="1"/>
  <c r="J64" i="1" s="1"/>
  <c r="G65" i="1"/>
  <c r="I65" i="1" s="1"/>
  <c r="J65" i="1" s="1"/>
  <c r="G66" i="1"/>
  <c r="I66" i="1" s="1"/>
  <c r="J66" i="1" s="1"/>
  <c r="G67" i="1"/>
  <c r="I67" i="1" s="1"/>
  <c r="J67" i="1" s="1"/>
  <c r="G68" i="1"/>
  <c r="I68" i="1" s="1"/>
  <c r="J68" i="1" s="1"/>
  <c r="G69" i="1"/>
  <c r="I69" i="1" s="1"/>
  <c r="J69" i="1" s="1"/>
  <c r="G70" i="1"/>
  <c r="I70" i="1" s="1"/>
  <c r="J70" i="1" s="1"/>
  <c r="G71" i="1"/>
  <c r="I71" i="1" s="1"/>
  <c r="J71" i="1" s="1"/>
  <c r="G72" i="1"/>
  <c r="I72" i="1" s="1"/>
  <c r="J72" i="1" s="1"/>
  <c r="G73" i="1"/>
  <c r="I73" i="1" s="1"/>
  <c r="J73" i="1" s="1"/>
  <c r="G74" i="1"/>
  <c r="I74" i="1" s="1"/>
  <c r="J74" i="1" s="1"/>
  <c r="G75" i="1"/>
  <c r="I75" i="1" s="1"/>
  <c r="J75" i="1" s="1"/>
  <c r="G76" i="1"/>
  <c r="I76" i="1" s="1"/>
  <c r="J76" i="1" s="1"/>
  <c r="G77" i="1"/>
  <c r="I77" i="1" s="1"/>
  <c r="J77" i="1" s="1"/>
  <c r="G78" i="1"/>
  <c r="I78" i="1" s="1"/>
  <c r="J78" i="1" s="1"/>
  <c r="G79" i="1"/>
  <c r="I79" i="1" s="1"/>
  <c r="J79" i="1" s="1"/>
  <c r="G80" i="1"/>
  <c r="I80" i="1" s="1"/>
  <c r="J80" i="1" s="1"/>
  <c r="G81" i="1"/>
  <c r="I81" i="1" s="1"/>
  <c r="J81" i="1" s="1"/>
  <c r="G5" i="1"/>
  <c r="I5" i="1" s="1"/>
  <c r="J5" i="1" s="1"/>
  <c r="E25" i="1" l="1"/>
  <c r="H25" i="1" s="1"/>
  <c r="I25" i="1" s="1"/>
  <c r="J25" i="1" s="1"/>
</calcChain>
</file>

<file path=xl/sharedStrings.xml><?xml version="1.0" encoding="utf-8"?>
<sst xmlns="http://schemas.openxmlformats.org/spreadsheetml/2006/main" count="176" uniqueCount="89">
  <si>
    <t>Matricule</t>
  </si>
  <si>
    <t>Nom et prenom</t>
  </si>
  <si>
    <t>Cheikh Ahmed Mohamed Ahmed</t>
  </si>
  <si>
    <t>khadijetou Baya</t>
  </si>
  <si>
    <t>Touba Yarahallah</t>
  </si>
  <si>
    <t>Mohamed Youssef Abdelbarka</t>
  </si>
  <si>
    <t>Fatimetou Ahmed Ely</t>
  </si>
  <si>
    <t>Mohamed Sidi Ahmed</t>
  </si>
  <si>
    <t>Meimouna Erebih</t>
  </si>
  <si>
    <t>Rakiea Dhah</t>
  </si>
  <si>
    <t>Mohamed Ahmedou</t>
  </si>
  <si>
    <t>Esmaou Vall</t>
  </si>
  <si>
    <t>Mohamed Lemine Taleb Ahmed</t>
  </si>
  <si>
    <t>Ahlam Abdel Kader</t>
  </si>
  <si>
    <t>Mariem El Houmoud</t>
  </si>
  <si>
    <t>Taleb Bahan</t>
  </si>
  <si>
    <t>Ahmed Salem Mohamed Lemine</t>
  </si>
  <si>
    <t>khadijetou Abdel Ghader</t>
  </si>
  <si>
    <t>Bedra Deddy</t>
  </si>
  <si>
    <t>Mohamed Ejelal</t>
  </si>
  <si>
    <t>Fatimetou Dah</t>
  </si>
  <si>
    <t>Ahmed Sejad</t>
  </si>
  <si>
    <t>El Moukhtar D'Meiss</t>
  </si>
  <si>
    <t>Sidi Abdoullah Mehdi</t>
  </si>
  <si>
    <t>Mouhamed Said Rabany</t>
  </si>
  <si>
    <t>Cheikh Elhdrami Begnoug</t>
  </si>
  <si>
    <t>Mohamed Mahmoud Hmemed</t>
  </si>
  <si>
    <t>Mohamedhen Vall Khaled</t>
  </si>
  <si>
    <t>Khadigetou Mohamed Mewloud</t>
  </si>
  <si>
    <t>Fatimetou El Alem</t>
  </si>
  <si>
    <t>Sidi Ebeidi</t>
  </si>
  <si>
    <t>Aicha Moussa</t>
  </si>
  <si>
    <t>Sidi El Valy Sid'Elemine</t>
  </si>
  <si>
    <t>Oum Elvadhli Cheikh</t>
  </si>
  <si>
    <t>Lalla Ebety</t>
  </si>
  <si>
    <t>Khaled Ahmed Mahmoud</t>
  </si>
  <si>
    <t>Mohamed Salem Abbad</t>
  </si>
  <si>
    <t>Cheikh Aba</t>
  </si>
  <si>
    <t>El Jeilany Bodih</t>
  </si>
  <si>
    <t>El Vaghih Zeine</t>
  </si>
  <si>
    <t>Taher Sellahi</t>
  </si>
  <si>
    <t>Abdoulaye Ba</t>
  </si>
  <si>
    <t>Mariem Dahi</t>
  </si>
  <si>
    <t>Zeinebou Lebchir</t>
  </si>
  <si>
    <t>Mohamed Vall Mohameden Vall</t>
  </si>
  <si>
    <t>El Houssein Nah</t>
  </si>
  <si>
    <t>Rougha Amar Salem</t>
  </si>
  <si>
    <t>Zeinebou El Ghellawi</t>
  </si>
  <si>
    <t>Djilitt Abdellahi</t>
  </si>
  <si>
    <t>Sara Ahmed Hourma</t>
  </si>
  <si>
    <t>OUM El khairy Mahfoudh</t>
  </si>
  <si>
    <t>Aicha Chrif Bou Ghouba</t>
  </si>
  <si>
    <t>Fatimetou Abdel Haye</t>
  </si>
  <si>
    <t>Ghlana Mohamed Habib</t>
  </si>
  <si>
    <t>Imane Hmeyada</t>
  </si>
  <si>
    <t>Mariem Sid'Ahmed Taleb</t>
  </si>
  <si>
    <t>Cherifa Beillahi</t>
  </si>
  <si>
    <t>Bouchra Ahmed Ramdhane</t>
  </si>
  <si>
    <t>Varh Ahmed Horma</t>
  </si>
  <si>
    <t>Aichetou Abdellah</t>
  </si>
  <si>
    <t>Mariem Afou</t>
  </si>
  <si>
    <t>Tekeiber Bah</t>
  </si>
  <si>
    <t>Mohamed Abderrahmane Nanne</t>
  </si>
  <si>
    <t>Oumou Ba</t>
  </si>
  <si>
    <t>Aicha Fadel</t>
  </si>
  <si>
    <t>Soumeya Ebi El Maaly</t>
  </si>
  <si>
    <t>Moussa Emhamed</t>
  </si>
  <si>
    <t>Aminetou Lekhoueima</t>
  </si>
  <si>
    <t>Sami El Mouamar</t>
  </si>
  <si>
    <t>Amani Baba</t>
  </si>
  <si>
    <t>Ahmed Cheikh</t>
  </si>
  <si>
    <t>Oudaa Oudaa</t>
  </si>
  <si>
    <t>Fatimetou N'Dary</t>
  </si>
  <si>
    <t>Aminetou Ahmed Cherif</t>
  </si>
  <si>
    <t>Ahmed Ahmed Boubeit</t>
  </si>
  <si>
    <t>Mohamed Mahmoud Abd El Kader</t>
  </si>
  <si>
    <t>Mohamed El Moustpha Mohamedou</t>
  </si>
  <si>
    <t>Cheikh Ahmedou Enaha</t>
  </si>
  <si>
    <t>Mariem EL Hadji</t>
  </si>
  <si>
    <t>Langage Web</t>
  </si>
  <si>
    <t>DS</t>
  </si>
  <si>
    <t>Examen Pratique</t>
  </si>
  <si>
    <t>Examen écrit</t>
  </si>
  <si>
    <t>Décision</t>
  </si>
  <si>
    <t>Moyenne Comp</t>
  </si>
  <si>
    <t>Moyenne Conn</t>
  </si>
  <si>
    <t xml:space="preserve">Moyenne </t>
  </si>
  <si>
    <t>V: Valide'</t>
  </si>
  <si>
    <t>R: Rattrapage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</si>
</sst>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rgb="FF00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/>
    <xf numFmtId="0" fontId="0" fillId="0" borderId="1" xfId="0" applyFont="1" applyBorder="1" applyAlignment="1"/>
    <xf numFmtId="49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/>
    <xf numFmtId="0" fontId="1" fillId="0" borderId="7" xfId="0" applyFont="1" applyBorder="1" applyAlignment="1"/>
    <xf numFmtId="49" fontId="2" fillId="0" borderId="6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  <xf numFmtId="0" fontId="0" fillId="3" borderId="5" xfId="0" applyFont="1" applyFill="1" applyBorder="1" applyAlignment="1" applyProtection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2" borderId="5" xfId="0" applyFont="1" applyFill="1" applyBorder="1" applyAlignment="1" applyProtection="1">
      <alignment horizontal="center"/>
    </xf>
    <xf numFmtId="0" fontId="0" fillId="0" borderId="2" xfId="0" applyFont="1" applyBorder="1" applyAlignment="1">
      <alignment horizontal="center"/>
    </xf>
    <xf numFmtId="0" fontId="0" fillId="3" borderId="5" xfId="0" applyFont="1" applyFill="1" applyBorder="1" applyAlignment="1" applyProtection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9" xfId="0" applyFont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49" fontId="2" fillId="0" borderId="0" xfId="0" applyNumberFormat="1" applyFont="1" applyFill="1" applyBorder="1" applyAlignment="1"/>
    <xf numFmtId="0" fontId="2" fillId="0" borderId="0" xfId="0" applyFont="1" applyAlignment="1"/>
    <xf numFmtId="0" fontId="2" fillId="4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0" fillId="0" borderId="3" xfId="0" applyNumberFormat="1" applyFont="1" applyBorder="1" applyAlignment="1"/>
    <xf numFmtId="49" fontId="0" fillId="0" borderId="8" xfId="0" applyNumberFormat="1" applyFont="1" applyBorder="1" applyAlignment="1"/>
    <xf numFmtId="49" fontId="0" fillId="0" borderId="4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3"/>
  <sheetViews>
    <sheetView showGridLines="0" tabSelected="1" zoomScale="95" zoomScaleNormal="95" workbookViewId="0">
      <selection activeCell="I4" sqref="I1:J1048576"/>
    </sheetView>
  </sheetViews>
  <sheetFormatPr baseColWidth="10" defaultColWidth="14.42578125" defaultRowHeight="15" customHeight="1" x14ac:dyDescent="0.25"/>
  <cols>
    <col min="1" max="1" width="10.85546875" style="20" customWidth="1"/>
    <col min="2" max="2" width="10.85546875" customWidth="1"/>
    <col min="3" max="3" width="20.42578125" customWidth="1"/>
    <col min="4" max="4" width="15" style="23" hidden="1" customWidth="1"/>
    <col min="5" max="5" width="16.7109375" style="23" hidden="1" customWidth="1"/>
    <col min="6" max="6" width="13.7109375" style="11" hidden="1" customWidth="1"/>
    <col min="7" max="8" width="16.5703125" style="11" customWidth="1"/>
    <col min="9" max="9" width="14.42578125" style="20" hidden="1" customWidth="1"/>
    <col min="10" max="10" width="13.5703125" style="20" hidden="1" customWidth="1"/>
    <col min="11" max="28" width="10.85546875" customWidth="1"/>
  </cols>
  <sheetData>
    <row r="1" spans="1:28" s="1" customFormat="1" ht="15" customHeight="1" x14ac:dyDescent="0.25">
      <c r="A1" s="29" t="s">
        <v>79</v>
      </c>
      <c r="B1" s="29"/>
      <c r="C1" s="29"/>
      <c r="D1" s="29"/>
      <c r="E1" s="29"/>
      <c r="F1" s="29"/>
      <c r="G1" s="29"/>
      <c r="H1" s="29"/>
      <c r="I1" s="29"/>
      <c r="J1" s="29"/>
    </row>
    <row r="2" spans="1:28" s="1" customFormat="1" ht="1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28" s="1" customFormat="1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28" ht="15.75" customHeight="1" x14ac:dyDescent="0.25">
      <c r="A4" s="5" t="s">
        <v>0</v>
      </c>
      <c r="B4" s="6" t="s">
        <v>1</v>
      </c>
      <c r="C4" s="7"/>
      <c r="D4" s="8" t="s">
        <v>80</v>
      </c>
      <c r="E4" s="8" t="s">
        <v>81</v>
      </c>
      <c r="F4" s="12" t="s">
        <v>82</v>
      </c>
      <c r="G4" s="12" t="s">
        <v>85</v>
      </c>
      <c r="H4" s="12" t="s">
        <v>84</v>
      </c>
      <c r="I4" s="24" t="s">
        <v>86</v>
      </c>
      <c r="J4" s="14" t="s">
        <v>83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3.5" customHeight="1" x14ac:dyDescent="0.25">
      <c r="A5" s="2">
        <v>21001</v>
      </c>
      <c r="B5" s="3" t="s">
        <v>2</v>
      </c>
      <c r="C5" s="4"/>
      <c r="D5" s="15">
        <v>5.5</v>
      </c>
      <c r="E5" s="9">
        <v>8</v>
      </c>
      <c r="F5" s="13">
        <v>9</v>
      </c>
      <c r="G5" s="13">
        <f>D5*0.4+F5*0.6</f>
        <v>7.6</v>
      </c>
      <c r="H5" s="13">
        <f>E5</f>
        <v>8</v>
      </c>
      <c r="I5" s="16">
        <f>G5*0.6+H5*0.4</f>
        <v>7.76</v>
      </c>
      <c r="J5" s="25" t="str">
        <f>IF(I5&gt;=10,"V","R")</f>
        <v>R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3.5" customHeight="1" x14ac:dyDescent="0.25">
      <c r="A6" s="2">
        <v>21002</v>
      </c>
      <c r="B6" s="3" t="s">
        <v>3</v>
      </c>
      <c r="C6" s="4"/>
      <c r="D6" s="15">
        <v>10</v>
      </c>
      <c r="E6" s="9">
        <v>10</v>
      </c>
      <c r="F6" s="13">
        <v>7</v>
      </c>
      <c r="G6" s="13">
        <f t="shared" ref="G6:G69" si="0">D6*0.4+F6*0.6</f>
        <v>8.1999999999999993</v>
      </c>
      <c r="H6" s="13">
        <f t="shared" ref="H6:H69" si="1">E6</f>
        <v>10</v>
      </c>
      <c r="I6" s="16">
        <f t="shared" ref="I6:I69" si="2">G6*0.6+H6*0.4</f>
        <v>8.9199999999999982</v>
      </c>
      <c r="J6" s="25" t="str">
        <f t="shared" ref="J6:J69" si="3">IF(I6&gt;=10,"V","R")</f>
        <v>R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3.5" customHeight="1" x14ac:dyDescent="0.25">
      <c r="A7" s="2">
        <v>21003</v>
      </c>
      <c r="B7" s="3" t="s">
        <v>4</v>
      </c>
      <c r="C7" s="4"/>
      <c r="D7" s="15">
        <v>18</v>
      </c>
      <c r="E7" s="9">
        <v>17</v>
      </c>
      <c r="F7" s="13">
        <v>15</v>
      </c>
      <c r="G7" s="13">
        <f t="shared" si="0"/>
        <v>16.2</v>
      </c>
      <c r="H7" s="13">
        <f t="shared" si="1"/>
        <v>17</v>
      </c>
      <c r="I7" s="16">
        <f t="shared" si="2"/>
        <v>16.52</v>
      </c>
      <c r="J7" s="16" t="str">
        <f t="shared" si="3"/>
        <v>V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3.5" customHeight="1" x14ac:dyDescent="0.25">
      <c r="A8" s="2">
        <v>21004</v>
      </c>
      <c r="B8" s="3" t="s">
        <v>5</v>
      </c>
      <c r="C8" s="4"/>
      <c r="D8" s="15">
        <v>14</v>
      </c>
      <c r="E8" s="9">
        <v>8</v>
      </c>
      <c r="F8" s="13">
        <v>10</v>
      </c>
      <c r="G8" s="13">
        <f t="shared" si="0"/>
        <v>11.600000000000001</v>
      </c>
      <c r="H8" s="13">
        <f t="shared" si="1"/>
        <v>8</v>
      </c>
      <c r="I8" s="16">
        <f t="shared" si="2"/>
        <v>10.16</v>
      </c>
      <c r="J8" s="16" t="str">
        <f t="shared" si="3"/>
        <v>V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3.5" customHeight="1" x14ac:dyDescent="0.25">
      <c r="A9" s="2">
        <v>21005</v>
      </c>
      <c r="B9" s="3" t="s">
        <v>6</v>
      </c>
      <c r="C9" s="4"/>
      <c r="D9" s="15">
        <v>9</v>
      </c>
      <c r="E9" s="9">
        <v>10</v>
      </c>
      <c r="F9" s="13">
        <v>10</v>
      </c>
      <c r="G9" s="13">
        <f t="shared" si="0"/>
        <v>9.6</v>
      </c>
      <c r="H9" s="13">
        <f t="shared" si="1"/>
        <v>10</v>
      </c>
      <c r="I9" s="16">
        <f t="shared" si="2"/>
        <v>9.76</v>
      </c>
      <c r="J9" s="25" t="str">
        <f t="shared" si="3"/>
        <v>R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3.5" customHeight="1" x14ac:dyDescent="0.25">
      <c r="A10" s="2">
        <v>21006</v>
      </c>
      <c r="B10" s="3" t="s">
        <v>7</v>
      </c>
      <c r="C10" s="4"/>
      <c r="D10" s="15">
        <v>9</v>
      </c>
      <c r="E10" s="9">
        <v>14</v>
      </c>
      <c r="F10" s="13">
        <v>8.5</v>
      </c>
      <c r="G10" s="13">
        <f t="shared" si="0"/>
        <v>8.6999999999999993</v>
      </c>
      <c r="H10" s="13">
        <f t="shared" si="1"/>
        <v>14</v>
      </c>
      <c r="I10" s="16">
        <f t="shared" si="2"/>
        <v>10.82</v>
      </c>
      <c r="J10" s="16" t="str">
        <f t="shared" si="3"/>
        <v>V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3.5" customHeight="1" x14ac:dyDescent="0.25">
      <c r="A11" s="2">
        <v>21007</v>
      </c>
      <c r="B11" s="3" t="s">
        <v>8</v>
      </c>
      <c r="C11" s="4"/>
      <c r="D11" s="15">
        <v>4.5</v>
      </c>
      <c r="E11" s="9">
        <v>10</v>
      </c>
      <c r="F11" s="13">
        <v>7.75</v>
      </c>
      <c r="G11" s="13">
        <f t="shared" si="0"/>
        <v>6.4499999999999993</v>
      </c>
      <c r="H11" s="13">
        <f t="shared" si="1"/>
        <v>10</v>
      </c>
      <c r="I11" s="16">
        <f t="shared" si="2"/>
        <v>7.8699999999999992</v>
      </c>
      <c r="J11" s="25" t="str">
        <f t="shared" si="3"/>
        <v>R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3.5" customHeight="1" x14ac:dyDescent="0.25">
      <c r="A12" s="2">
        <v>21008</v>
      </c>
      <c r="B12" s="3" t="s">
        <v>9</v>
      </c>
      <c r="C12" s="4"/>
      <c r="D12" s="15">
        <v>13</v>
      </c>
      <c r="E12" s="9">
        <v>11</v>
      </c>
      <c r="F12" s="13">
        <v>11</v>
      </c>
      <c r="G12" s="13">
        <f t="shared" si="0"/>
        <v>11.8</v>
      </c>
      <c r="H12" s="13">
        <f t="shared" si="1"/>
        <v>11</v>
      </c>
      <c r="I12" s="16">
        <f t="shared" si="2"/>
        <v>11.48</v>
      </c>
      <c r="J12" s="16" t="str">
        <f t="shared" si="3"/>
        <v>V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3.5" customHeight="1" x14ac:dyDescent="0.25">
      <c r="A13" s="2">
        <v>21009</v>
      </c>
      <c r="B13" s="3" t="s">
        <v>10</v>
      </c>
      <c r="C13" s="4"/>
      <c r="D13" s="15">
        <v>4</v>
      </c>
      <c r="E13" s="9">
        <v>10</v>
      </c>
      <c r="F13" s="13">
        <v>7.25</v>
      </c>
      <c r="G13" s="13">
        <f t="shared" si="0"/>
        <v>5.9499999999999993</v>
      </c>
      <c r="H13" s="13">
        <f t="shared" si="1"/>
        <v>10</v>
      </c>
      <c r="I13" s="16">
        <f t="shared" si="2"/>
        <v>7.5699999999999994</v>
      </c>
      <c r="J13" s="25" t="str">
        <f t="shared" si="3"/>
        <v>R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5" customHeight="1" x14ac:dyDescent="0.25">
      <c r="A14" s="2">
        <v>21010</v>
      </c>
      <c r="B14" s="30" t="s">
        <v>11</v>
      </c>
      <c r="C14" s="31"/>
      <c r="D14" s="15">
        <v>15</v>
      </c>
      <c r="E14" s="9">
        <v>15</v>
      </c>
      <c r="F14" s="13">
        <v>17</v>
      </c>
      <c r="G14" s="13">
        <f t="shared" si="0"/>
        <v>16.2</v>
      </c>
      <c r="H14" s="13">
        <f t="shared" si="1"/>
        <v>15</v>
      </c>
      <c r="I14" s="16">
        <f t="shared" si="2"/>
        <v>15.719999999999999</v>
      </c>
      <c r="J14" s="16" t="str">
        <f t="shared" si="3"/>
        <v>V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3.5" customHeight="1" x14ac:dyDescent="0.25">
      <c r="A15" s="2">
        <v>21011</v>
      </c>
      <c r="B15" s="3" t="s">
        <v>12</v>
      </c>
      <c r="C15" s="4"/>
      <c r="D15" s="15">
        <v>16.5</v>
      </c>
      <c r="E15" s="9">
        <v>14</v>
      </c>
      <c r="F15" s="13">
        <v>17.25</v>
      </c>
      <c r="G15" s="13">
        <f t="shared" si="0"/>
        <v>16.95</v>
      </c>
      <c r="H15" s="13">
        <f t="shared" si="1"/>
        <v>14</v>
      </c>
      <c r="I15" s="16">
        <f t="shared" si="2"/>
        <v>15.77</v>
      </c>
      <c r="J15" s="16" t="str">
        <f t="shared" si="3"/>
        <v>V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3.5" customHeight="1" x14ac:dyDescent="0.25">
      <c r="A16" s="2">
        <v>21012</v>
      </c>
      <c r="B16" s="3" t="s">
        <v>13</v>
      </c>
      <c r="C16" s="4"/>
      <c r="D16" s="15">
        <v>14.5</v>
      </c>
      <c r="E16" s="9">
        <v>13.5</v>
      </c>
      <c r="F16" s="13">
        <v>15</v>
      </c>
      <c r="G16" s="13">
        <f t="shared" si="0"/>
        <v>14.8</v>
      </c>
      <c r="H16" s="13">
        <f t="shared" si="1"/>
        <v>13.5</v>
      </c>
      <c r="I16" s="16">
        <f t="shared" si="2"/>
        <v>14.280000000000001</v>
      </c>
      <c r="J16" s="16" t="str">
        <f t="shared" si="3"/>
        <v>V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5">
      <c r="A17" s="2">
        <v>21013</v>
      </c>
      <c r="B17" s="3" t="s">
        <v>14</v>
      </c>
      <c r="C17" s="4"/>
      <c r="D17" s="17"/>
      <c r="E17" s="17"/>
      <c r="F17" s="10"/>
      <c r="G17" s="13">
        <f t="shared" si="0"/>
        <v>0</v>
      </c>
      <c r="H17" s="13">
        <f t="shared" si="1"/>
        <v>0</v>
      </c>
      <c r="I17" s="16">
        <f t="shared" si="2"/>
        <v>0</v>
      </c>
      <c r="J17" s="25" t="str">
        <f t="shared" si="3"/>
        <v>R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3.5" customHeight="1" x14ac:dyDescent="0.25">
      <c r="A18" s="2">
        <v>21014</v>
      </c>
      <c r="B18" s="3" t="s">
        <v>15</v>
      </c>
      <c r="C18" s="4"/>
      <c r="D18" s="15">
        <v>16</v>
      </c>
      <c r="E18" s="9">
        <v>17.75</v>
      </c>
      <c r="F18" s="13">
        <v>16.5</v>
      </c>
      <c r="G18" s="13">
        <f t="shared" si="0"/>
        <v>16.3</v>
      </c>
      <c r="H18" s="13">
        <f t="shared" si="1"/>
        <v>17.75</v>
      </c>
      <c r="I18" s="16">
        <f t="shared" si="2"/>
        <v>16.88</v>
      </c>
      <c r="J18" s="16" t="str">
        <f t="shared" si="3"/>
        <v>V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3.5" customHeight="1" x14ac:dyDescent="0.25">
      <c r="A19" s="2">
        <v>21015</v>
      </c>
      <c r="B19" s="3" t="s">
        <v>16</v>
      </c>
      <c r="C19" s="4"/>
      <c r="D19" s="17"/>
      <c r="E19" s="17"/>
      <c r="F19" s="10"/>
      <c r="G19" s="13">
        <f t="shared" si="0"/>
        <v>0</v>
      </c>
      <c r="H19" s="13">
        <f t="shared" si="1"/>
        <v>0</v>
      </c>
      <c r="I19" s="16">
        <f t="shared" si="2"/>
        <v>0</v>
      </c>
      <c r="J19" s="25" t="str">
        <f t="shared" si="3"/>
        <v>R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5" customHeight="1" x14ac:dyDescent="0.25">
      <c r="A20" s="2">
        <v>21016</v>
      </c>
      <c r="B20" s="3" t="s">
        <v>17</v>
      </c>
      <c r="C20" s="4"/>
      <c r="D20" s="15">
        <v>10</v>
      </c>
      <c r="E20" s="9">
        <v>11</v>
      </c>
      <c r="F20" s="13">
        <v>11.5</v>
      </c>
      <c r="G20" s="13">
        <f t="shared" si="0"/>
        <v>10.899999999999999</v>
      </c>
      <c r="H20" s="13">
        <f t="shared" si="1"/>
        <v>11</v>
      </c>
      <c r="I20" s="16">
        <f t="shared" si="2"/>
        <v>10.94</v>
      </c>
      <c r="J20" s="16" t="str">
        <f t="shared" si="3"/>
        <v>V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3.5" customHeight="1" x14ac:dyDescent="0.25">
      <c r="A21" s="2">
        <v>21017</v>
      </c>
      <c r="B21" s="3" t="s">
        <v>18</v>
      </c>
      <c r="C21" s="4"/>
      <c r="D21" s="15">
        <v>17</v>
      </c>
      <c r="E21" s="9">
        <v>17</v>
      </c>
      <c r="F21" s="13">
        <v>13.5</v>
      </c>
      <c r="G21" s="13">
        <f t="shared" si="0"/>
        <v>14.9</v>
      </c>
      <c r="H21" s="13">
        <f t="shared" si="1"/>
        <v>17</v>
      </c>
      <c r="I21" s="16">
        <f t="shared" si="2"/>
        <v>15.74</v>
      </c>
      <c r="J21" s="16" t="str">
        <f t="shared" si="3"/>
        <v>V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3.5" customHeight="1" x14ac:dyDescent="0.25">
      <c r="A22" s="2">
        <v>21018</v>
      </c>
      <c r="B22" s="3" t="s">
        <v>19</v>
      </c>
      <c r="C22" s="4"/>
      <c r="D22" s="15">
        <v>16</v>
      </c>
      <c r="E22" s="9">
        <v>10</v>
      </c>
      <c r="F22" s="13">
        <v>12</v>
      </c>
      <c r="G22" s="13">
        <f t="shared" si="0"/>
        <v>13.6</v>
      </c>
      <c r="H22" s="13">
        <f t="shared" si="1"/>
        <v>10</v>
      </c>
      <c r="I22" s="16">
        <f t="shared" si="2"/>
        <v>12.16</v>
      </c>
      <c r="J22" s="16" t="str">
        <f t="shared" si="3"/>
        <v>V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3.5" customHeight="1" x14ac:dyDescent="0.25">
      <c r="A23" s="2">
        <v>21019</v>
      </c>
      <c r="B23" s="3" t="s">
        <v>20</v>
      </c>
      <c r="C23" s="4"/>
      <c r="D23" s="15">
        <v>14.5</v>
      </c>
      <c r="E23" s="9">
        <v>14.5</v>
      </c>
      <c r="F23" s="13">
        <v>11.5</v>
      </c>
      <c r="G23" s="13">
        <f t="shared" si="0"/>
        <v>12.7</v>
      </c>
      <c r="H23" s="13">
        <f t="shared" si="1"/>
        <v>14.5</v>
      </c>
      <c r="I23" s="16">
        <f t="shared" si="2"/>
        <v>13.42</v>
      </c>
      <c r="J23" s="16" t="str">
        <f t="shared" si="3"/>
        <v>V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3.5" customHeight="1" x14ac:dyDescent="0.25">
      <c r="A24" s="2">
        <v>21020</v>
      </c>
      <c r="B24" s="3" t="s">
        <v>21</v>
      </c>
      <c r="C24" s="4"/>
      <c r="D24" s="15">
        <v>14</v>
      </c>
      <c r="E24" s="9">
        <v>7</v>
      </c>
      <c r="F24" s="13">
        <v>14.5</v>
      </c>
      <c r="G24" s="13">
        <f t="shared" si="0"/>
        <v>14.3</v>
      </c>
      <c r="H24" s="13">
        <f t="shared" si="1"/>
        <v>7</v>
      </c>
      <c r="I24" s="16">
        <f t="shared" si="2"/>
        <v>11.38</v>
      </c>
      <c r="J24" s="16" t="str">
        <f t="shared" si="3"/>
        <v>V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5" customHeight="1" x14ac:dyDescent="0.25">
      <c r="A25" s="2">
        <v>21021</v>
      </c>
      <c r="B25" s="3" t="s">
        <v>22</v>
      </c>
      <c r="C25" s="4"/>
      <c r="D25" s="15">
        <v>11</v>
      </c>
      <c r="E25" s="9">
        <f xml:space="preserve"> 1.5+ 2.5 + 2 +8</f>
        <v>14</v>
      </c>
      <c r="F25" s="13">
        <v>7</v>
      </c>
      <c r="G25" s="13">
        <f t="shared" si="0"/>
        <v>8.6000000000000014</v>
      </c>
      <c r="H25" s="13">
        <f t="shared" si="1"/>
        <v>14</v>
      </c>
      <c r="I25" s="16">
        <f t="shared" si="2"/>
        <v>10.760000000000002</v>
      </c>
      <c r="J25" s="16" t="str">
        <f t="shared" si="3"/>
        <v>V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3.5" customHeight="1" x14ac:dyDescent="0.25">
      <c r="A26" s="2">
        <v>21022</v>
      </c>
      <c r="B26" s="3" t="s">
        <v>23</v>
      </c>
      <c r="C26" s="4"/>
      <c r="D26" s="15">
        <v>9</v>
      </c>
      <c r="E26" s="9">
        <v>6</v>
      </c>
      <c r="F26" s="13">
        <v>8</v>
      </c>
      <c r="G26" s="13">
        <f t="shared" si="0"/>
        <v>8.4</v>
      </c>
      <c r="H26" s="13">
        <f t="shared" si="1"/>
        <v>6</v>
      </c>
      <c r="I26" s="16">
        <f t="shared" si="2"/>
        <v>7.44</v>
      </c>
      <c r="J26" s="25" t="str">
        <f t="shared" si="3"/>
        <v>R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3.5" customHeight="1" x14ac:dyDescent="0.25">
      <c r="A27" s="2">
        <v>21023</v>
      </c>
      <c r="B27" s="3" t="s">
        <v>24</v>
      </c>
      <c r="C27" s="4"/>
      <c r="D27" s="17"/>
      <c r="E27" s="17"/>
      <c r="F27" s="10"/>
      <c r="G27" s="13">
        <f t="shared" si="0"/>
        <v>0</v>
      </c>
      <c r="H27" s="13">
        <f t="shared" si="1"/>
        <v>0</v>
      </c>
      <c r="I27" s="16">
        <f t="shared" si="2"/>
        <v>0</v>
      </c>
      <c r="J27" s="25" t="str">
        <f t="shared" si="3"/>
        <v>R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3.5" customHeight="1" x14ac:dyDescent="0.25">
      <c r="A28" s="2">
        <v>21024</v>
      </c>
      <c r="B28" s="3" t="s">
        <v>25</v>
      </c>
      <c r="C28" s="4"/>
      <c r="D28" s="15">
        <v>14</v>
      </c>
      <c r="E28" s="9">
        <v>10</v>
      </c>
      <c r="F28" s="13">
        <v>12.5</v>
      </c>
      <c r="G28" s="13">
        <f t="shared" si="0"/>
        <v>13.100000000000001</v>
      </c>
      <c r="H28" s="13">
        <f t="shared" si="1"/>
        <v>10</v>
      </c>
      <c r="I28" s="16">
        <f t="shared" si="2"/>
        <v>11.86</v>
      </c>
      <c r="J28" s="16" t="str">
        <f t="shared" si="3"/>
        <v>V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3.5" customHeight="1" x14ac:dyDescent="0.25">
      <c r="A29" s="2">
        <v>21025</v>
      </c>
      <c r="B29" s="3" t="s">
        <v>26</v>
      </c>
      <c r="C29" s="4"/>
      <c r="D29" s="17"/>
      <c r="E29" s="17"/>
      <c r="F29" s="10"/>
      <c r="G29" s="13">
        <f t="shared" si="0"/>
        <v>0</v>
      </c>
      <c r="H29" s="13">
        <f t="shared" si="1"/>
        <v>0</v>
      </c>
      <c r="I29" s="16">
        <f t="shared" si="2"/>
        <v>0</v>
      </c>
      <c r="J29" s="25" t="str">
        <f t="shared" si="3"/>
        <v>R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3.5" customHeight="1" x14ac:dyDescent="0.25">
      <c r="A30" s="2">
        <v>21026</v>
      </c>
      <c r="B30" s="3" t="s">
        <v>27</v>
      </c>
      <c r="C30" s="4"/>
      <c r="D30" s="15">
        <v>8</v>
      </c>
      <c r="E30" s="9">
        <v>9</v>
      </c>
      <c r="F30" s="13">
        <v>7.5</v>
      </c>
      <c r="G30" s="13">
        <f t="shared" si="0"/>
        <v>7.7</v>
      </c>
      <c r="H30" s="13">
        <f t="shared" si="1"/>
        <v>9</v>
      </c>
      <c r="I30" s="16">
        <f t="shared" si="2"/>
        <v>8.2200000000000006</v>
      </c>
      <c r="J30" s="25" t="str">
        <f t="shared" si="3"/>
        <v>R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3.5" customHeight="1" x14ac:dyDescent="0.25">
      <c r="A31" s="2">
        <v>21027</v>
      </c>
      <c r="B31" s="3" t="s">
        <v>28</v>
      </c>
      <c r="C31" s="4"/>
      <c r="D31" s="15">
        <v>7</v>
      </c>
      <c r="E31" s="9">
        <v>7</v>
      </c>
      <c r="F31" s="13">
        <v>7.75</v>
      </c>
      <c r="G31" s="13">
        <f t="shared" si="0"/>
        <v>7.4499999999999993</v>
      </c>
      <c r="H31" s="13">
        <f t="shared" si="1"/>
        <v>7</v>
      </c>
      <c r="I31" s="16">
        <f t="shared" si="2"/>
        <v>7.27</v>
      </c>
      <c r="J31" s="25" t="str">
        <f t="shared" si="3"/>
        <v>R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x14ac:dyDescent="0.25">
      <c r="A32" s="2">
        <v>21028</v>
      </c>
      <c r="B32" s="3" t="s">
        <v>29</v>
      </c>
      <c r="C32" s="4"/>
      <c r="D32" s="15">
        <v>9</v>
      </c>
      <c r="E32" s="9">
        <v>11.5</v>
      </c>
      <c r="F32" s="13">
        <v>9</v>
      </c>
      <c r="G32" s="13">
        <f t="shared" si="0"/>
        <v>9</v>
      </c>
      <c r="H32" s="13">
        <f t="shared" si="1"/>
        <v>11.5</v>
      </c>
      <c r="I32" s="16">
        <f t="shared" si="2"/>
        <v>10</v>
      </c>
      <c r="J32" s="16" t="str">
        <f t="shared" si="3"/>
        <v>V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5">
      <c r="A33" s="2">
        <v>21029</v>
      </c>
      <c r="B33" s="30" t="s">
        <v>30</v>
      </c>
      <c r="C33" s="32"/>
      <c r="D33" s="15">
        <v>12</v>
      </c>
      <c r="E33" s="9">
        <v>7</v>
      </c>
      <c r="F33" s="13">
        <v>12.5</v>
      </c>
      <c r="G33" s="13">
        <f t="shared" si="0"/>
        <v>12.3</v>
      </c>
      <c r="H33" s="13">
        <f t="shared" si="1"/>
        <v>7</v>
      </c>
      <c r="I33" s="16">
        <f t="shared" si="2"/>
        <v>10.18</v>
      </c>
      <c r="J33" s="16" t="str">
        <f t="shared" si="3"/>
        <v>V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5">
      <c r="A34" s="2">
        <v>21030</v>
      </c>
      <c r="B34" s="3" t="s">
        <v>31</v>
      </c>
      <c r="C34" s="4"/>
      <c r="D34" s="15">
        <v>6.5</v>
      </c>
      <c r="E34" s="9">
        <v>10</v>
      </c>
      <c r="F34" s="13">
        <v>8.5</v>
      </c>
      <c r="G34" s="13">
        <f t="shared" si="0"/>
        <v>7.6999999999999993</v>
      </c>
      <c r="H34" s="13">
        <f t="shared" si="1"/>
        <v>10</v>
      </c>
      <c r="I34" s="16">
        <f t="shared" si="2"/>
        <v>8.6199999999999992</v>
      </c>
      <c r="J34" s="25" t="str">
        <f t="shared" si="3"/>
        <v>R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5">
      <c r="A35" s="2">
        <v>21031</v>
      </c>
      <c r="B35" s="3" t="s">
        <v>32</v>
      </c>
      <c r="C35" s="4"/>
      <c r="D35" s="15">
        <v>12</v>
      </c>
      <c r="E35" s="9">
        <v>13</v>
      </c>
      <c r="F35" s="13">
        <v>10.5</v>
      </c>
      <c r="G35" s="13">
        <f t="shared" si="0"/>
        <v>11.100000000000001</v>
      </c>
      <c r="H35" s="13">
        <f t="shared" si="1"/>
        <v>13</v>
      </c>
      <c r="I35" s="16">
        <f t="shared" si="2"/>
        <v>11.860000000000001</v>
      </c>
      <c r="J35" s="16" t="str">
        <f t="shared" si="3"/>
        <v>V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5">
      <c r="A36" s="2">
        <v>21032</v>
      </c>
      <c r="B36" s="3" t="s">
        <v>33</v>
      </c>
      <c r="C36" s="4"/>
      <c r="D36" s="15">
        <v>14</v>
      </c>
      <c r="E36" s="9">
        <v>10</v>
      </c>
      <c r="F36" s="13">
        <v>13.5</v>
      </c>
      <c r="G36" s="13">
        <f t="shared" si="0"/>
        <v>13.7</v>
      </c>
      <c r="H36" s="13">
        <f t="shared" si="1"/>
        <v>10</v>
      </c>
      <c r="I36" s="16">
        <f t="shared" si="2"/>
        <v>12.219999999999999</v>
      </c>
      <c r="J36" s="16" t="str">
        <f t="shared" si="3"/>
        <v>V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5">
      <c r="A37" s="2">
        <v>21033</v>
      </c>
      <c r="B37" s="30" t="s">
        <v>34</v>
      </c>
      <c r="C37" s="32"/>
      <c r="D37" s="15">
        <v>12</v>
      </c>
      <c r="E37" s="9">
        <v>13</v>
      </c>
      <c r="F37" s="13">
        <v>13</v>
      </c>
      <c r="G37" s="13">
        <f t="shared" si="0"/>
        <v>12.600000000000001</v>
      </c>
      <c r="H37" s="13">
        <f t="shared" si="1"/>
        <v>13</v>
      </c>
      <c r="I37" s="16">
        <f t="shared" si="2"/>
        <v>12.760000000000002</v>
      </c>
      <c r="J37" s="16" t="str">
        <f t="shared" si="3"/>
        <v>V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5">
      <c r="A38" s="2">
        <v>21034</v>
      </c>
      <c r="B38" s="3" t="s">
        <v>35</v>
      </c>
      <c r="C38" s="4"/>
      <c r="D38" s="15">
        <v>13.5</v>
      </c>
      <c r="E38" s="9">
        <v>13</v>
      </c>
      <c r="F38" s="13">
        <v>5.25</v>
      </c>
      <c r="G38" s="13">
        <f t="shared" si="0"/>
        <v>8.5500000000000007</v>
      </c>
      <c r="H38" s="13">
        <f t="shared" si="1"/>
        <v>13</v>
      </c>
      <c r="I38" s="16">
        <f t="shared" si="2"/>
        <v>10.33</v>
      </c>
      <c r="J38" s="16" t="str">
        <f t="shared" si="3"/>
        <v>V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5">
      <c r="A39" s="2">
        <v>21035</v>
      </c>
      <c r="B39" s="3" t="s">
        <v>36</v>
      </c>
      <c r="C39" s="4"/>
      <c r="D39" s="15">
        <v>15.5</v>
      </c>
      <c r="E39" s="9">
        <v>15.5</v>
      </c>
      <c r="F39" s="13">
        <v>15.75</v>
      </c>
      <c r="G39" s="13">
        <f t="shared" si="0"/>
        <v>15.649999999999999</v>
      </c>
      <c r="H39" s="13">
        <f t="shared" si="1"/>
        <v>15.5</v>
      </c>
      <c r="I39" s="16">
        <f t="shared" si="2"/>
        <v>15.59</v>
      </c>
      <c r="J39" s="16" t="str">
        <f t="shared" si="3"/>
        <v>V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5">
      <c r="A40" s="2">
        <v>21036</v>
      </c>
      <c r="B40" s="30" t="s">
        <v>37</v>
      </c>
      <c r="C40" s="32"/>
      <c r="D40" s="15">
        <v>7</v>
      </c>
      <c r="E40" s="9">
        <v>10</v>
      </c>
      <c r="F40" s="13">
        <v>11</v>
      </c>
      <c r="G40" s="13">
        <f t="shared" si="0"/>
        <v>9.4</v>
      </c>
      <c r="H40" s="13">
        <f t="shared" si="1"/>
        <v>10</v>
      </c>
      <c r="I40" s="16">
        <f t="shared" si="2"/>
        <v>9.64</v>
      </c>
      <c r="J40" s="25" t="str">
        <f t="shared" si="3"/>
        <v>R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5">
      <c r="A41" s="2">
        <v>21037</v>
      </c>
      <c r="B41" s="3" t="s">
        <v>38</v>
      </c>
      <c r="C41" s="4"/>
      <c r="D41" s="17"/>
      <c r="E41" s="17"/>
      <c r="F41" s="10"/>
      <c r="G41" s="13">
        <f t="shared" si="0"/>
        <v>0</v>
      </c>
      <c r="H41" s="13">
        <f t="shared" si="1"/>
        <v>0</v>
      </c>
      <c r="I41" s="16">
        <f t="shared" si="2"/>
        <v>0</v>
      </c>
      <c r="J41" s="25" t="str">
        <f t="shared" si="3"/>
        <v>R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2">
        <v>21038</v>
      </c>
      <c r="B42" s="3" t="s">
        <v>39</v>
      </c>
      <c r="C42" s="4"/>
      <c r="D42" s="15">
        <v>17</v>
      </c>
      <c r="E42" s="9">
        <v>14</v>
      </c>
      <c r="F42" s="13">
        <v>14.5</v>
      </c>
      <c r="G42" s="13">
        <f t="shared" si="0"/>
        <v>15.5</v>
      </c>
      <c r="H42" s="13">
        <f t="shared" si="1"/>
        <v>14</v>
      </c>
      <c r="I42" s="16">
        <f t="shared" si="2"/>
        <v>14.899999999999999</v>
      </c>
      <c r="J42" s="16" t="str">
        <f t="shared" si="3"/>
        <v>V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>
      <c r="A43" s="2">
        <v>21039</v>
      </c>
      <c r="B43" s="3" t="s">
        <v>40</v>
      </c>
      <c r="C43" s="4"/>
      <c r="D43" s="15">
        <v>6</v>
      </c>
      <c r="E43" s="9">
        <v>14</v>
      </c>
      <c r="F43" s="13">
        <v>8</v>
      </c>
      <c r="G43" s="13">
        <f t="shared" si="0"/>
        <v>7.2</v>
      </c>
      <c r="H43" s="13">
        <f t="shared" si="1"/>
        <v>14</v>
      </c>
      <c r="I43" s="16">
        <f t="shared" si="2"/>
        <v>9.9200000000000017</v>
      </c>
      <c r="J43" s="25" t="str">
        <f t="shared" si="3"/>
        <v>R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5">
      <c r="A44" s="2">
        <v>21040</v>
      </c>
      <c r="B44" s="3" t="s">
        <v>41</v>
      </c>
      <c r="C44" s="4"/>
      <c r="D44" s="15">
        <v>7</v>
      </c>
      <c r="E44" s="9">
        <v>10</v>
      </c>
      <c r="F44" s="13">
        <v>13</v>
      </c>
      <c r="G44" s="13">
        <f t="shared" si="0"/>
        <v>10.6</v>
      </c>
      <c r="H44" s="13">
        <f t="shared" si="1"/>
        <v>10</v>
      </c>
      <c r="I44" s="16">
        <f t="shared" si="2"/>
        <v>10.36</v>
      </c>
      <c r="J44" s="16" t="str">
        <f t="shared" si="3"/>
        <v>V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5">
      <c r="A45" s="2">
        <v>21041</v>
      </c>
      <c r="B45" s="3" t="s">
        <v>42</v>
      </c>
      <c r="C45" s="4"/>
      <c r="D45" s="15">
        <v>4.5</v>
      </c>
      <c r="E45" s="9">
        <v>5</v>
      </c>
      <c r="F45" s="13">
        <v>3</v>
      </c>
      <c r="G45" s="13">
        <f t="shared" si="0"/>
        <v>3.5999999999999996</v>
      </c>
      <c r="H45" s="13">
        <f t="shared" si="1"/>
        <v>5</v>
      </c>
      <c r="I45" s="16">
        <f t="shared" si="2"/>
        <v>4.16</v>
      </c>
      <c r="J45" s="25" t="str">
        <f t="shared" si="3"/>
        <v>R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5">
      <c r="A46" s="2">
        <v>21042</v>
      </c>
      <c r="B46" s="3" t="s">
        <v>43</v>
      </c>
      <c r="C46" s="4"/>
      <c r="D46" s="15">
        <v>8</v>
      </c>
      <c r="E46" s="9">
        <v>10.5</v>
      </c>
      <c r="F46" s="13">
        <v>12.75</v>
      </c>
      <c r="G46" s="13">
        <f t="shared" si="0"/>
        <v>10.85</v>
      </c>
      <c r="H46" s="13">
        <f t="shared" si="1"/>
        <v>10.5</v>
      </c>
      <c r="I46" s="16">
        <f t="shared" si="2"/>
        <v>10.71</v>
      </c>
      <c r="J46" s="16" t="str">
        <f t="shared" si="3"/>
        <v>V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5">
      <c r="A47" s="2">
        <v>21043</v>
      </c>
      <c r="B47" s="3" t="s">
        <v>44</v>
      </c>
      <c r="C47" s="4"/>
      <c r="D47" s="17"/>
      <c r="E47" s="9">
        <v>10</v>
      </c>
      <c r="F47" s="13">
        <v>11</v>
      </c>
      <c r="G47" s="13">
        <f t="shared" si="0"/>
        <v>6.6</v>
      </c>
      <c r="H47" s="13">
        <f t="shared" si="1"/>
        <v>10</v>
      </c>
      <c r="I47" s="16">
        <f t="shared" si="2"/>
        <v>7.9599999999999991</v>
      </c>
      <c r="J47" s="25" t="str">
        <f t="shared" si="3"/>
        <v>R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5">
      <c r="A48" s="2">
        <v>21044</v>
      </c>
      <c r="B48" s="3" t="s">
        <v>45</v>
      </c>
      <c r="C48" s="4"/>
      <c r="D48" s="17"/>
      <c r="E48" s="17"/>
      <c r="F48" s="10"/>
      <c r="G48" s="13">
        <f t="shared" si="0"/>
        <v>0</v>
      </c>
      <c r="H48" s="13">
        <f t="shared" si="1"/>
        <v>0</v>
      </c>
      <c r="I48" s="16">
        <f t="shared" si="2"/>
        <v>0</v>
      </c>
      <c r="J48" s="25" t="str">
        <f t="shared" si="3"/>
        <v>R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5">
      <c r="A49" s="2">
        <v>21045</v>
      </c>
      <c r="B49" s="3" t="s">
        <v>46</v>
      </c>
      <c r="C49" s="4"/>
      <c r="D49" s="15">
        <v>7</v>
      </c>
      <c r="E49" s="9">
        <v>9</v>
      </c>
      <c r="F49" s="13">
        <v>7</v>
      </c>
      <c r="G49" s="13">
        <f t="shared" si="0"/>
        <v>7</v>
      </c>
      <c r="H49" s="13">
        <f t="shared" si="1"/>
        <v>9</v>
      </c>
      <c r="I49" s="16">
        <f t="shared" si="2"/>
        <v>7.8000000000000007</v>
      </c>
      <c r="J49" s="25" t="str">
        <f t="shared" si="3"/>
        <v>R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5">
      <c r="A50" s="2">
        <v>21046</v>
      </c>
      <c r="B50" s="3" t="s">
        <v>47</v>
      </c>
      <c r="C50" s="4"/>
      <c r="D50" s="15">
        <v>4</v>
      </c>
      <c r="E50" s="9">
        <v>8</v>
      </c>
      <c r="F50" s="13">
        <v>9</v>
      </c>
      <c r="G50" s="13">
        <f t="shared" si="0"/>
        <v>7</v>
      </c>
      <c r="H50" s="13">
        <f t="shared" si="1"/>
        <v>8</v>
      </c>
      <c r="I50" s="16">
        <f t="shared" si="2"/>
        <v>7.4</v>
      </c>
      <c r="J50" s="25" t="str">
        <f t="shared" si="3"/>
        <v>R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5">
      <c r="A51" s="2">
        <v>21047</v>
      </c>
      <c r="B51" s="3" t="s">
        <v>48</v>
      </c>
      <c r="C51" s="4"/>
      <c r="D51" s="15">
        <v>16.5</v>
      </c>
      <c r="E51" s="9">
        <v>14</v>
      </c>
      <c r="F51" s="13">
        <v>15</v>
      </c>
      <c r="G51" s="13">
        <f t="shared" si="0"/>
        <v>15.600000000000001</v>
      </c>
      <c r="H51" s="13">
        <f t="shared" si="1"/>
        <v>14</v>
      </c>
      <c r="I51" s="16">
        <f t="shared" si="2"/>
        <v>14.96</v>
      </c>
      <c r="J51" s="16" t="str">
        <f t="shared" si="3"/>
        <v>V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 x14ac:dyDescent="0.25">
      <c r="A52" s="2">
        <v>21048</v>
      </c>
      <c r="B52" s="3" t="s">
        <v>49</v>
      </c>
      <c r="C52" s="4"/>
      <c r="D52" s="15">
        <v>6.5</v>
      </c>
      <c r="E52" s="9">
        <v>9</v>
      </c>
      <c r="F52" s="13">
        <v>8.5</v>
      </c>
      <c r="G52" s="13">
        <f t="shared" si="0"/>
        <v>7.6999999999999993</v>
      </c>
      <c r="H52" s="13">
        <f t="shared" si="1"/>
        <v>9</v>
      </c>
      <c r="I52" s="16">
        <f t="shared" si="2"/>
        <v>8.2199999999999989</v>
      </c>
      <c r="J52" s="25" t="str">
        <f t="shared" si="3"/>
        <v>R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5">
      <c r="A53" s="2">
        <v>21049</v>
      </c>
      <c r="B53" s="3" t="s">
        <v>50</v>
      </c>
      <c r="C53" s="4"/>
      <c r="D53" s="15">
        <v>7</v>
      </c>
      <c r="E53" s="9">
        <v>7</v>
      </c>
      <c r="F53" s="13">
        <v>6</v>
      </c>
      <c r="G53" s="13">
        <f t="shared" si="0"/>
        <v>6.4</v>
      </c>
      <c r="H53" s="13">
        <f t="shared" si="1"/>
        <v>7</v>
      </c>
      <c r="I53" s="16">
        <f t="shared" si="2"/>
        <v>6.6400000000000006</v>
      </c>
      <c r="J53" s="25" t="str">
        <f t="shared" si="3"/>
        <v>R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5">
      <c r="A54" s="2">
        <v>21050</v>
      </c>
      <c r="B54" s="3" t="s">
        <v>51</v>
      </c>
      <c r="C54" s="4"/>
      <c r="D54" s="15">
        <v>10.5</v>
      </c>
      <c r="E54" s="9">
        <v>10</v>
      </c>
      <c r="F54" s="13">
        <v>12</v>
      </c>
      <c r="G54" s="13">
        <f t="shared" si="0"/>
        <v>11.399999999999999</v>
      </c>
      <c r="H54" s="13">
        <f t="shared" si="1"/>
        <v>10</v>
      </c>
      <c r="I54" s="16">
        <f t="shared" si="2"/>
        <v>10.84</v>
      </c>
      <c r="J54" s="16" t="str">
        <f t="shared" si="3"/>
        <v>V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5">
      <c r="A55" s="2">
        <v>21051</v>
      </c>
      <c r="B55" s="3" t="s">
        <v>52</v>
      </c>
      <c r="C55" s="4"/>
      <c r="D55" s="15">
        <v>6</v>
      </c>
      <c r="E55" s="9">
        <v>10</v>
      </c>
      <c r="F55" s="13">
        <v>13.5</v>
      </c>
      <c r="G55" s="13">
        <f t="shared" si="0"/>
        <v>10.5</v>
      </c>
      <c r="H55" s="13">
        <f t="shared" si="1"/>
        <v>10</v>
      </c>
      <c r="I55" s="16">
        <f t="shared" si="2"/>
        <v>10.3</v>
      </c>
      <c r="J55" s="16" t="str">
        <f t="shared" si="3"/>
        <v>V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3.5" customHeight="1" x14ac:dyDescent="0.25">
      <c r="A56" s="2">
        <v>21052</v>
      </c>
      <c r="B56" s="3" t="s">
        <v>53</v>
      </c>
      <c r="C56" s="4"/>
      <c r="D56" s="15">
        <v>5</v>
      </c>
      <c r="E56" s="9">
        <v>10.5</v>
      </c>
      <c r="F56" s="13">
        <v>5.5</v>
      </c>
      <c r="G56" s="13">
        <f t="shared" si="0"/>
        <v>5.3</v>
      </c>
      <c r="H56" s="13">
        <f t="shared" si="1"/>
        <v>10.5</v>
      </c>
      <c r="I56" s="16">
        <f t="shared" si="2"/>
        <v>7.38</v>
      </c>
      <c r="J56" s="25" t="str">
        <f t="shared" si="3"/>
        <v>R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3.5" customHeight="1" x14ac:dyDescent="0.25">
      <c r="A57" s="2">
        <v>21053</v>
      </c>
      <c r="B57" s="3" t="s">
        <v>54</v>
      </c>
      <c r="C57" s="4"/>
      <c r="D57" s="15">
        <v>8</v>
      </c>
      <c r="E57" s="9">
        <v>9</v>
      </c>
      <c r="F57" s="13">
        <v>12.25</v>
      </c>
      <c r="G57" s="13">
        <f t="shared" si="0"/>
        <v>10.55</v>
      </c>
      <c r="H57" s="13">
        <f t="shared" si="1"/>
        <v>9</v>
      </c>
      <c r="I57" s="16">
        <f t="shared" si="2"/>
        <v>9.93</v>
      </c>
      <c r="J57" s="25" t="str">
        <f t="shared" si="3"/>
        <v>R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3.5" customHeight="1" x14ac:dyDescent="0.25">
      <c r="A58" s="2">
        <v>21054</v>
      </c>
      <c r="B58" s="3" t="s">
        <v>55</v>
      </c>
      <c r="C58" s="4"/>
      <c r="D58" s="15">
        <v>8</v>
      </c>
      <c r="E58" s="9">
        <v>12</v>
      </c>
      <c r="F58" s="13">
        <v>10</v>
      </c>
      <c r="G58" s="13">
        <f t="shared" si="0"/>
        <v>9.1999999999999993</v>
      </c>
      <c r="H58" s="13">
        <f t="shared" si="1"/>
        <v>12</v>
      </c>
      <c r="I58" s="16">
        <f t="shared" si="2"/>
        <v>10.32</v>
      </c>
      <c r="J58" s="16" t="str">
        <f t="shared" si="3"/>
        <v>V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3.5" customHeight="1" x14ac:dyDescent="0.25">
      <c r="A59" s="2">
        <v>21055</v>
      </c>
      <c r="B59" s="3" t="s">
        <v>56</v>
      </c>
      <c r="C59" s="4"/>
      <c r="D59" s="15">
        <v>11</v>
      </c>
      <c r="E59" s="9">
        <v>10</v>
      </c>
      <c r="F59" s="13">
        <v>11</v>
      </c>
      <c r="G59" s="13">
        <f t="shared" si="0"/>
        <v>11</v>
      </c>
      <c r="H59" s="13">
        <f t="shared" si="1"/>
        <v>10</v>
      </c>
      <c r="I59" s="16">
        <f t="shared" si="2"/>
        <v>10.6</v>
      </c>
      <c r="J59" s="16" t="str">
        <f t="shared" si="3"/>
        <v>V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3.5" customHeight="1" x14ac:dyDescent="0.25">
      <c r="A60" s="2">
        <v>21056</v>
      </c>
      <c r="B60" s="3" t="s">
        <v>57</v>
      </c>
      <c r="C60" s="4"/>
      <c r="D60" s="15">
        <v>18</v>
      </c>
      <c r="E60" s="9">
        <v>9</v>
      </c>
      <c r="F60" s="13">
        <v>17</v>
      </c>
      <c r="G60" s="13">
        <f t="shared" si="0"/>
        <v>17.399999999999999</v>
      </c>
      <c r="H60" s="13">
        <f t="shared" si="1"/>
        <v>9</v>
      </c>
      <c r="I60" s="16">
        <f t="shared" si="2"/>
        <v>14.04</v>
      </c>
      <c r="J60" s="16" t="str">
        <f t="shared" si="3"/>
        <v>V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3.5" customHeight="1" x14ac:dyDescent="0.25">
      <c r="A61" s="2">
        <v>21057</v>
      </c>
      <c r="B61" s="3" t="s">
        <v>58</v>
      </c>
      <c r="C61" s="4"/>
      <c r="D61" s="17"/>
      <c r="E61" s="17"/>
      <c r="F61" s="10"/>
      <c r="G61" s="13">
        <f t="shared" si="0"/>
        <v>0</v>
      </c>
      <c r="H61" s="13">
        <f t="shared" si="1"/>
        <v>0</v>
      </c>
      <c r="I61" s="16">
        <f t="shared" si="2"/>
        <v>0</v>
      </c>
      <c r="J61" s="25" t="str">
        <f t="shared" si="3"/>
        <v>R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3.5" customHeight="1" x14ac:dyDescent="0.25">
      <c r="A62" s="2">
        <v>21058</v>
      </c>
      <c r="B62" s="3" t="s">
        <v>59</v>
      </c>
      <c r="C62" s="4"/>
      <c r="D62" s="17"/>
      <c r="E62" s="9">
        <v>7</v>
      </c>
      <c r="F62" s="13">
        <v>3</v>
      </c>
      <c r="G62" s="13">
        <f t="shared" si="0"/>
        <v>1.7999999999999998</v>
      </c>
      <c r="H62" s="13">
        <f t="shared" si="1"/>
        <v>7</v>
      </c>
      <c r="I62" s="16">
        <f t="shared" si="2"/>
        <v>3.88</v>
      </c>
      <c r="J62" s="25" t="str">
        <f t="shared" si="3"/>
        <v>R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3.5" customHeight="1" x14ac:dyDescent="0.25">
      <c r="A63" s="2">
        <v>21059</v>
      </c>
      <c r="B63" s="3" t="s">
        <v>60</v>
      </c>
      <c r="C63" s="4"/>
      <c r="D63" s="15">
        <v>9</v>
      </c>
      <c r="E63" s="9">
        <v>10</v>
      </c>
      <c r="F63" s="13">
        <v>9</v>
      </c>
      <c r="G63" s="13">
        <f t="shared" si="0"/>
        <v>9</v>
      </c>
      <c r="H63" s="13">
        <f t="shared" si="1"/>
        <v>10</v>
      </c>
      <c r="I63" s="16">
        <f t="shared" si="2"/>
        <v>9.3999999999999986</v>
      </c>
      <c r="J63" s="25" t="str">
        <f t="shared" si="3"/>
        <v>R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3.5" customHeight="1" x14ac:dyDescent="0.25">
      <c r="A64" s="2">
        <v>21060</v>
      </c>
      <c r="B64" s="3" t="s">
        <v>61</v>
      </c>
      <c r="C64" s="4"/>
      <c r="D64" s="15">
        <v>15.5</v>
      </c>
      <c r="E64" s="9">
        <v>12.5</v>
      </c>
      <c r="F64" s="13">
        <v>11</v>
      </c>
      <c r="G64" s="13">
        <f t="shared" si="0"/>
        <v>12.8</v>
      </c>
      <c r="H64" s="13">
        <f t="shared" si="1"/>
        <v>12.5</v>
      </c>
      <c r="I64" s="16">
        <f t="shared" si="2"/>
        <v>12.68</v>
      </c>
      <c r="J64" s="16" t="str">
        <f t="shared" si="3"/>
        <v>V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3.5" customHeight="1" x14ac:dyDescent="0.25">
      <c r="A65" s="2">
        <v>21061</v>
      </c>
      <c r="B65" s="3" t="s">
        <v>62</v>
      </c>
      <c r="C65" s="4"/>
      <c r="D65" s="15">
        <v>15</v>
      </c>
      <c r="E65" s="9">
        <v>13.5</v>
      </c>
      <c r="F65" s="13">
        <v>17.75</v>
      </c>
      <c r="G65" s="13">
        <f t="shared" si="0"/>
        <v>16.649999999999999</v>
      </c>
      <c r="H65" s="13">
        <f t="shared" si="1"/>
        <v>13.5</v>
      </c>
      <c r="I65" s="16">
        <f t="shared" si="2"/>
        <v>15.389999999999999</v>
      </c>
      <c r="J65" s="16" t="str">
        <f t="shared" si="3"/>
        <v>V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3.5" customHeight="1" x14ac:dyDescent="0.25">
      <c r="A66" s="2">
        <v>21062</v>
      </c>
      <c r="B66" s="30" t="s">
        <v>63</v>
      </c>
      <c r="C66" s="32"/>
      <c r="D66" s="15">
        <v>9</v>
      </c>
      <c r="E66" s="9">
        <v>10</v>
      </c>
      <c r="F66" s="13">
        <v>10.75</v>
      </c>
      <c r="G66" s="13">
        <f t="shared" si="0"/>
        <v>10.050000000000001</v>
      </c>
      <c r="H66" s="13">
        <f t="shared" si="1"/>
        <v>10</v>
      </c>
      <c r="I66" s="16">
        <f t="shared" si="2"/>
        <v>10.030000000000001</v>
      </c>
      <c r="J66" s="16" t="str">
        <f t="shared" si="3"/>
        <v>V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3.5" customHeight="1" x14ac:dyDescent="0.25">
      <c r="A67" s="2">
        <v>21063</v>
      </c>
      <c r="B67" s="30" t="s">
        <v>64</v>
      </c>
      <c r="C67" s="32"/>
      <c r="D67" s="15">
        <v>11</v>
      </c>
      <c r="E67" s="9">
        <v>13</v>
      </c>
      <c r="F67" s="13">
        <v>11.5</v>
      </c>
      <c r="G67" s="13">
        <f t="shared" si="0"/>
        <v>11.3</v>
      </c>
      <c r="H67" s="13">
        <f t="shared" si="1"/>
        <v>13</v>
      </c>
      <c r="I67" s="16">
        <f t="shared" si="2"/>
        <v>11.98</v>
      </c>
      <c r="J67" s="16" t="str">
        <f t="shared" si="3"/>
        <v>V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3.5" customHeight="1" x14ac:dyDescent="0.25">
      <c r="A68" s="2">
        <v>21064</v>
      </c>
      <c r="B68" s="3" t="s">
        <v>65</v>
      </c>
      <c r="C68" s="4"/>
      <c r="D68" s="15">
        <v>10</v>
      </c>
      <c r="E68" s="9">
        <v>10</v>
      </c>
      <c r="F68" s="13">
        <v>15</v>
      </c>
      <c r="G68" s="13">
        <f t="shared" si="0"/>
        <v>13</v>
      </c>
      <c r="H68" s="13">
        <f t="shared" si="1"/>
        <v>10</v>
      </c>
      <c r="I68" s="16">
        <f t="shared" si="2"/>
        <v>11.8</v>
      </c>
      <c r="J68" s="16" t="str">
        <f t="shared" si="3"/>
        <v>V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3.5" customHeight="1" x14ac:dyDescent="0.25">
      <c r="A69" s="2">
        <v>21065</v>
      </c>
      <c r="B69" s="3" t="s">
        <v>66</v>
      </c>
      <c r="C69" s="4"/>
      <c r="D69" s="15">
        <v>11.5</v>
      </c>
      <c r="E69" s="9">
        <v>16</v>
      </c>
      <c r="F69" s="13">
        <v>13.5</v>
      </c>
      <c r="G69" s="13">
        <f t="shared" si="0"/>
        <v>12.7</v>
      </c>
      <c r="H69" s="13">
        <f t="shared" si="1"/>
        <v>16</v>
      </c>
      <c r="I69" s="16">
        <f t="shared" si="2"/>
        <v>14.02</v>
      </c>
      <c r="J69" s="16" t="str">
        <f t="shared" si="3"/>
        <v>V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3.5" customHeight="1" x14ac:dyDescent="0.25">
      <c r="A70" s="2">
        <v>21066</v>
      </c>
      <c r="B70" s="3" t="s">
        <v>67</v>
      </c>
      <c r="C70" s="4"/>
      <c r="D70" s="15">
        <v>12</v>
      </c>
      <c r="E70" s="9">
        <v>11</v>
      </c>
      <c r="F70" s="13">
        <v>12.5</v>
      </c>
      <c r="G70" s="13">
        <f t="shared" ref="G70:G81" si="4">D70*0.4+F70*0.6</f>
        <v>12.3</v>
      </c>
      <c r="H70" s="13">
        <f t="shared" ref="H70:H81" si="5">E70</f>
        <v>11</v>
      </c>
      <c r="I70" s="16">
        <f t="shared" ref="I70:I81" si="6">G70*0.6+H70*0.4</f>
        <v>11.780000000000001</v>
      </c>
      <c r="J70" s="16" t="str">
        <f t="shared" ref="J70:J81" si="7">IF(I70&gt;=10,"V","R")</f>
        <v>V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3.5" customHeight="1" x14ac:dyDescent="0.25">
      <c r="A71" s="2">
        <v>21067</v>
      </c>
      <c r="B71" s="3" t="s">
        <v>68</v>
      </c>
      <c r="C71" s="4"/>
      <c r="D71" s="17"/>
      <c r="E71" s="17"/>
      <c r="F71" s="10"/>
      <c r="G71" s="13">
        <f t="shared" si="4"/>
        <v>0</v>
      </c>
      <c r="H71" s="13">
        <f t="shared" si="5"/>
        <v>0</v>
      </c>
      <c r="I71" s="16">
        <f t="shared" si="6"/>
        <v>0</v>
      </c>
      <c r="J71" s="25" t="str">
        <f t="shared" si="7"/>
        <v>R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3.5" customHeight="1" x14ac:dyDescent="0.25">
      <c r="A72" s="2">
        <v>21068</v>
      </c>
      <c r="B72" s="30" t="s">
        <v>69</v>
      </c>
      <c r="C72" s="32"/>
      <c r="D72" s="15">
        <v>15</v>
      </c>
      <c r="E72" s="9">
        <v>13.5</v>
      </c>
      <c r="F72" s="13">
        <v>12.75</v>
      </c>
      <c r="G72" s="13">
        <f t="shared" si="4"/>
        <v>13.649999999999999</v>
      </c>
      <c r="H72" s="13">
        <f t="shared" si="5"/>
        <v>13.5</v>
      </c>
      <c r="I72" s="16">
        <f t="shared" si="6"/>
        <v>13.59</v>
      </c>
      <c r="J72" s="16" t="str">
        <f t="shared" si="7"/>
        <v>V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3.5" customHeight="1" x14ac:dyDescent="0.25">
      <c r="A73" s="2">
        <v>21069</v>
      </c>
      <c r="B73" s="3" t="s">
        <v>70</v>
      </c>
      <c r="C73" s="4"/>
      <c r="D73" s="15">
        <v>11</v>
      </c>
      <c r="E73" s="9">
        <v>11</v>
      </c>
      <c r="F73" s="13">
        <v>14</v>
      </c>
      <c r="G73" s="13">
        <f t="shared" si="4"/>
        <v>12.8</v>
      </c>
      <c r="H73" s="13">
        <f t="shared" si="5"/>
        <v>11</v>
      </c>
      <c r="I73" s="16">
        <f t="shared" si="6"/>
        <v>12.08</v>
      </c>
      <c r="J73" s="16" t="str">
        <f t="shared" si="7"/>
        <v>V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3.5" customHeight="1" x14ac:dyDescent="0.25">
      <c r="A74" s="2">
        <v>21070</v>
      </c>
      <c r="B74" s="3" t="s">
        <v>71</v>
      </c>
      <c r="C74" s="4"/>
      <c r="D74" s="15">
        <v>7</v>
      </c>
      <c r="E74" s="9">
        <v>10.5</v>
      </c>
      <c r="F74" s="13">
        <v>11.75</v>
      </c>
      <c r="G74" s="13">
        <f t="shared" si="4"/>
        <v>9.85</v>
      </c>
      <c r="H74" s="13">
        <f t="shared" si="5"/>
        <v>10.5</v>
      </c>
      <c r="I74" s="16">
        <f t="shared" si="6"/>
        <v>10.11</v>
      </c>
      <c r="J74" s="16" t="str">
        <f t="shared" si="7"/>
        <v>V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3.5" customHeight="1" x14ac:dyDescent="0.25">
      <c r="A75" s="2">
        <v>21071</v>
      </c>
      <c r="B75" s="3" t="s">
        <v>72</v>
      </c>
      <c r="C75" s="4"/>
      <c r="D75" s="15">
        <v>2</v>
      </c>
      <c r="E75" s="9">
        <v>9</v>
      </c>
      <c r="F75" s="13">
        <v>8</v>
      </c>
      <c r="G75" s="13">
        <f t="shared" si="4"/>
        <v>5.6</v>
      </c>
      <c r="H75" s="13">
        <f t="shared" si="5"/>
        <v>9</v>
      </c>
      <c r="I75" s="16">
        <f t="shared" si="6"/>
        <v>6.96</v>
      </c>
      <c r="J75" s="25" t="str">
        <f t="shared" si="7"/>
        <v>R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3.5" customHeight="1" x14ac:dyDescent="0.25">
      <c r="A76" s="2">
        <v>21072</v>
      </c>
      <c r="B76" s="3" t="s">
        <v>73</v>
      </c>
      <c r="C76" s="4"/>
      <c r="D76" s="15">
        <v>10</v>
      </c>
      <c r="E76" s="9">
        <v>9</v>
      </c>
      <c r="F76" s="10"/>
      <c r="G76" s="13">
        <f t="shared" si="4"/>
        <v>4</v>
      </c>
      <c r="H76" s="13">
        <f t="shared" si="5"/>
        <v>9</v>
      </c>
      <c r="I76" s="16">
        <f t="shared" si="6"/>
        <v>6</v>
      </c>
      <c r="J76" s="25" t="str">
        <f t="shared" si="7"/>
        <v>R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3.5" customHeight="1" x14ac:dyDescent="0.25">
      <c r="A77" s="2">
        <v>21073</v>
      </c>
      <c r="B77" s="3" t="s">
        <v>74</v>
      </c>
      <c r="C77" s="4"/>
      <c r="D77" s="17"/>
      <c r="E77" s="17"/>
      <c r="F77" s="10"/>
      <c r="G77" s="13">
        <f t="shared" si="4"/>
        <v>0</v>
      </c>
      <c r="H77" s="13">
        <f t="shared" si="5"/>
        <v>0</v>
      </c>
      <c r="I77" s="16">
        <f t="shared" si="6"/>
        <v>0</v>
      </c>
      <c r="J77" s="25" t="str">
        <f t="shared" si="7"/>
        <v>R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3.5" customHeight="1" x14ac:dyDescent="0.25">
      <c r="A78" s="2">
        <v>21074</v>
      </c>
      <c r="B78" s="3" t="s">
        <v>75</v>
      </c>
      <c r="C78" s="4"/>
      <c r="D78" s="15">
        <v>2.5</v>
      </c>
      <c r="E78" s="9">
        <v>10</v>
      </c>
      <c r="F78" s="13">
        <v>13</v>
      </c>
      <c r="G78" s="13">
        <f t="shared" si="4"/>
        <v>8.8000000000000007</v>
      </c>
      <c r="H78" s="13">
        <f t="shared" si="5"/>
        <v>10</v>
      </c>
      <c r="I78" s="16">
        <f t="shared" si="6"/>
        <v>9.2800000000000011</v>
      </c>
      <c r="J78" s="25" t="str">
        <f t="shared" si="7"/>
        <v>R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3.5" customHeight="1" x14ac:dyDescent="0.25">
      <c r="A79" s="2">
        <v>21075</v>
      </c>
      <c r="B79" s="3" t="s">
        <v>76</v>
      </c>
      <c r="C79" s="4"/>
      <c r="D79" s="15">
        <v>9</v>
      </c>
      <c r="E79" s="9">
        <v>8</v>
      </c>
      <c r="F79" s="13">
        <v>10.5</v>
      </c>
      <c r="G79" s="13">
        <f t="shared" si="4"/>
        <v>9.9</v>
      </c>
      <c r="H79" s="13">
        <f t="shared" si="5"/>
        <v>8</v>
      </c>
      <c r="I79" s="16">
        <f t="shared" si="6"/>
        <v>9.14</v>
      </c>
      <c r="J79" s="25" t="str">
        <f t="shared" si="7"/>
        <v>R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3.5" customHeight="1" x14ac:dyDescent="0.25">
      <c r="A80" s="2">
        <v>21076</v>
      </c>
      <c r="B80" s="3" t="s">
        <v>77</v>
      </c>
      <c r="C80" s="4"/>
      <c r="D80" s="15">
        <v>16</v>
      </c>
      <c r="E80" s="9">
        <v>14</v>
      </c>
      <c r="F80" s="13">
        <v>13</v>
      </c>
      <c r="G80" s="13">
        <f t="shared" si="4"/>
        <v>14.2</v>
      </c>
      <c r="H80" s="13">
        <f t="shared" si="5"/>
        <v>14</v>
      </c>
      <c r="I80" s="16">
        <f t="shared" si="6"/>
        <v>14.120000000000001</v>
      </c>
      <c r="J80" s="16" t="str">
        <f t="shared" si="7"/>
        <v>V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3.5" customHeight="1" x14ac:dyDescent="0.25">
      <c r="A81" s="2">
        <v>21077</v>
      </c>
      <c r="B81" s="3" t="s">
        <v>78</v>
      </c>
      <c r="C81" s="4"/>
      <c r="D81" s="18"/>
      <c r="E81" s="19"/>
      <c r="F81" s="10"/>
      <c r="G81" s="13">
        <f t="shared" si="4"/>
        <v>0</v>
      </c>
      <c r="H81" s="13">
        <f t="shared" si="5"/>
        <v>0</v>
      </c>
      <c r="I81" s="16">
        <f t="shared" si="6"/>
        <v>0</v>
      </c>
      <c r="J81" s="25" t="str">
        <f t="shared" si="7"/>
        <v>R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 x14ac:dyDescent="0.25">
      <c r="B82" s="1"/>
      <c r="C82" s="1"/>
      <c r="D82" s="21"/>
      <c r="E82" s="2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 x14ac:dyDescent="0.25">
      <c r="B83" s="1"/>
      <c r="C83" s="1"/>
      <c r="D83" s="21"/>
      <c r="E83" s="2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 x14ac:dyDescent="0.25">
      <c r="B84" s="1"/>
      <c r="C84" s="1"/>
      <c r="D84" s="21"/>
      <c r="E84" s="2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 x14ac:dyDescent="0.25">
      <c r="B85" s="1"/>
      <c r="C85" s="1"/>
      <c r="D85" s="21"/>
      <c r="E85" s="2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 x14ac:dyDescent="0.25">
      <c r="B86" s="1"/>
      <c r="C86" s="1"/>
      <c r="D86" s="21"/>
      <c r="E86" s="2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 x14ac:dyDescent="0.25">
      <c r="B87" s="1"/>
      <c r="C87" s="1"/>
      <c r="D87" s="21"/>
      <c r="E87" s="2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 x14ac:dyDescent="0.25">
      <c r="B88" s="1"/>
      <c r="C88" s="1"/>
      <c r="D88" s="21"/>
      <c r="E88" s="2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 x14ac:dyDescent="0.25">
      <c r="B89" s="1"/>
      <c r="C89" s="1"/>
      <c r="D89" s="21"/>
      <c r="E89" s="2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 x14ac:dyDescent="0.25">
      <c r="B90" s="1"/>
      <c r="C90" s="1"/>
      <c r="D90" s="21"/>
      <c r="E90" s="2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 x14ac:dyDescent="0.25">
      <c r="B91" s="1"/>
      <c r="C91" s="1"/>
      <c r="D91" s="21"/>
      <c r="E91" s="2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 x14ac:dyDescent="0.25">
      <c r="B92" s="1"/>
      <c r="C92" s="1"/>
      <c r="D92" s="21"/>
      <c r="E92" s="2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 x14ac:dyDescent="0.25">
      <c r="B93" s="1"/>
      <c r="C93" s="1"/>
      <c r="D93" s="21"/>
      <c r="E93" s="2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 x14ac:dyDescent="0.25">
      <c r="B94" s="1"/>
      <c r="C94" s="1"/>
      <c r="D94" s="21"/>
      <c r="E94" s="2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 x14ac:dyDescent="0.25">
      <c r="B95" s="1"/>
      <c r="C95" s="1"/>
      <c r="D95" s="21"/>
      <c r="E95" s="2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 x14ac:dyDescent="0.25">
      <c r="B96" s="1"/>
      <c r="C96" s="1"/>
      <c r="D96" s="21"/>
      <c r="E96" s="2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2:28" ht="15.75" customHeight="1" x14ac:dyDescent="0.25">
      <c r="B97" s="1"/>
      <c r="C97" s="1"/>
      <c r="D97" s="21"/>
      <c r="E97" s="2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2:28" ht="15.75" customHeight="1" x14ac:dyDescent="0.25">
      <c r="B98" s="1"/>
      <c r="C98" s="1"/>
      <c r="D98" s="21"/>
      <c r="E98" s="2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2:28" ht="15.75" customHeight="1" x14ac:dyDescent="0.25">
      <c r="B99" s="1"/>
      <c r="C99" s="1"/>
      <c r="D99" s="21"/>
      <c r="E99" s="2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2:28" ht="15.75" customHeight="1" x14ac:dyDescent="0.25">
      <c r="B100" s="1"/>
      <c r="C100" s="1"/>
      <c r="D100" s="21"/>
      <c r="E100" s="2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2:28" ht="15.75" customHeight="1" x14ac:dyDescent="0.25">
      <c r="B101" s="1"/>
      <c r="C101" s="1"/>
      <c r="D101" s="21"/>
      <c r="E101" s="2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2:28" ht="15.75" customHeight="1" x14ac:dyDescent="0.25">
      <c r="B102" s="1"/>
      <c r="C102" s="1"/>
      <c r="D102" s="21"/>
      <c r="E102" s="2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2:28" ht="15.75" customHeight="1" x14ac:dyDescent="0.25">
      <c r="B103" s="1"/>
      <c r="C103" s="1"/>
      <c r="D103" s="21"/>
      <c r="E103" s="2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2:28" ht="15.75" customHeight="1" x14ac:dyDescent="0.25">
      <c r="B104" s="1"/>
      <c r="C104" s="1"/>
      <c r="D104" s="21"/>
      <c r="E104" s="2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2:28" ht="15.75" customHeight="1" x14ac:dyDescent="0.25">
      <c r="B105" s="1"/>
      <c r="C105" s="1"/>
      <c r="D105" s="21"/>
      <c r="E105" s="2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2:28" ht="15.75" customHeight="1" x14ac:dyDescent="0.25">
      <c r="B106" s="1"/>
      <c r="C106" s="1"/>
      <c r="D106" s="21"/>
      <c r="E106" s="2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2:28" ht="15.75" customHeight="1" x14ac:dyDescent="0.25">
      <c r="B107" s="1"/>
      <c r="C107" s="1"/>
      <c r="D107" s="21"/>
      <c r="E107" s="2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2:28" ht="15.75" customHeight="1" x14ac:dyDescent="0.25">
      <c r="B108" s="1"/>
      <c r="C108" s="1"/>
      <c r="D108" s="21"/>
      <c r="E108" s="2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2:28" ht="15.75" customHeight="1" x14ac:dyDescent="0.25">
      <c r="B109" s="1"/>
      <c r="C109" s="1"/>
      <c r="D109" s="21"/>
      <c r="E109" s="2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2:28" ht="15.75" customHeight="1" x14ac:dyDescent="0.25">
      <c r="B110" s="1"/>
      <c r="C110" s="1"/>
      <c r="D110" s="21"/>
      <c r="E110" s="2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2:28" ht="15.75" customHeight="1" x14ac:dyDescent="0.25">
      <c r="B111" s="1"/>
      <c r="C111" s="1"/>
      <c r="D111" s="21"/>
      <c r="E111" s="2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2:28" ht="15.75" customHeight="1" x14ac:dyDescent="0.25">
      <c r="B112" s="1"/>
      <c r="C112" s="1"/>
      <c r="D112" s="21"/>
      <c r="E112" s="2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2:28" ht="15.75" customHeight="1" x14ac:dyDescent="0.25">
      <c r="B113" s="1"/>
      <c r="C113" s="1"/>
      <c r="D113" s="21"/>
      <c r="E113" s="2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2:28" ht="15.75" customHeight="1" x14ac:dyDescent="0.25">
      <c r="B114" s="1"/>
      <c r="C114" s="1"/>
      <c r="D114" s="21"/>
      <c r="E114" s="2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2:28" ht="15.75" customHeight="1" x14ac:dyDescent="0.25">
      <c r="B115" s="1"/>
      <c r="C115" s="1"/>
      <c r="D115" s="21"/>
      <c r="E115" s="2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2:28" ht="15.75" customHeight="1" x14ac:dyDescent="0.25">
      <c r="B116" s="1"/>
      <c r="C116" s="1"/>
      <c r="D116" s="21"/>
      <c r="E116" s="2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2:28" ht="15.75" customHeight="1" x14ac:dyDescent="0.25">
      <c r="B117" s="1"/>
      <c r="C117" s="1"/>
      <c r="D117" s="21"/>
      <c r="E117" s="2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2:28" ht="15.75" customHeight="1" x14ac:dyDescent="0.25">
      <c r="B118" s="1"/>
      <c r="C118" s="1"/>
      <c r="D118" s="21"/>
      <c r="E118" s="2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2:28" ht="15.75" customHeight="1" x14ac:dyDescent="0.25">
      <c r="B119" s="1"/>
      <c r="C119" s="1"/>
      <c r="D119" s="21"/>
      <c r="E119" s="2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2:28" ht="15.75" customHeight="1" x14ac:dyDescent="0.25">
      <c r="B120" s="1"/>
      <c r="C120" s="1"/>
      <c r="D120" s="21"/>
      <c r="E120" s="2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2:28" ht="15.75" customHeight="1" x14ac:dyDescent="0.25">
      <c r="B121" s="1"/>
      <c r="C121" s="1"/>
      <c r="D121" s="21"/>
      <c r="E121" s="2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2:28" ht="15.75" customHeight="1" x14ac:dyDescent="0.25">
      <c r="B122" s="1"/>
      <c r="C122" s="1"/>
      <c r="D122" s="21"/>
      <c r="E122" s="2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2:28" ht="15.75" customHeight="1" x14ac:dyDescent="0.25">
      <c r="B123" s="1"/>
      <c r="C123" s="1"/>
      <c r="D123" s="21"/>
      <c r="E123" s="2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2:28" ht="15.75" customHeight="1" x14ac:dyDescent="0.25">
      <c r="B124" s="1"/>
      <c r="C124" s="1"/>
      <c r="D124" s="21"/>
      <c r="E124" s="2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2:28" ht="15.75" customHeight="1" x14ac:dyDescent="0.25">
      <c r="B125" s="1"/>
      <c r="C125" s="1"/>
      <c r="D125" s="21"/>
      <c r="E125" s="2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2:28" ht="15.75" customHeight="1" x14ac:dyDescent="0.25">
      <c r="B126" s="1"/>
      <c r="C126" s="1"/>
      <c r="D126" s="21"/>
      <c r="E126" s="2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2:28" ht="15.75" customHeight="1" x14ac:dyDescent="0.25">
      <c r="B127" s="1"/>
      <c r="C127" s="1"/>
      <c r="D127" s="21"/>
      <c r="E127" s="2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2:28" ht="15.75" customHeight="1" x14ac:dyDescent="0.25">
      <c r="B128" s="1"/>
      <c r="C128" s="1"/>
      <c r="D128" s="21"/>
      <c r="E128" s="2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2:28" ht="15.75" customHeight="1" x14ac:dyDescent="0.25">
      <c r="B129" s="1"/>
      <c r="C129" s="1"/>
      <c r="D129" s="21"/>
      <c r="E129" s="2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2:28" ht="15.75" customHeight="1" x14ac:dyDescent="0.25">
      <c r="B130" s="1"/>
      <c r="C130" s="1"/>
      <c r="D130" s="21"/>
      <c r="E130" s="2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2:28" ht="15.75" customHeight="1" x14ac:dyDescent="0.25">
      <c r="B131" s="1"/>
      <c r="C131" s="1"/>
      <c r="D131" s="21"/>
      <c r="E131" s="2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2:28" ht="15.75" customHeight="1" x14ac:dyDescent="0.25">
      <c r="B132" s="1"/>
      <c r="C132" s="1"/>
      <c r="D132" s="21"/>
      <c r="E132" s="2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2:28" ht="15.75" customHeight="1" x14ac:dyDescent="0.25">
      <c r="B133" s="1"/>
      <c r="C133" s="1"/>
      <c r="D133" s="21"/>
      <c r="E133" s="2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2:28" ht="15.75" customHeight="1" x14ac:dyDescent="0.25">
      <c r="B134" s="1"/>
      <c r="C134" s="1"/>
      <c r="D134" s="21"/>
      <c r="E134" s="2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2:28" ht="15.75" customHeight="1" x14ac:dyDescent="0.25">
      <c r="B135" s="1"/>
      <c r="C135" s="1"/>
      <c r="D135" s="21"/>
      <c r="E135" s="2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2:28" ht="15.75" customHeight="1" x14ac:dyDescent="0.25">
      <c r="B136" s="1"/>
      <c r="C136" s="1"/>
      <c r="D136" s="21"/>
      <c r="E136" s="2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2:28" ht="15.75" customHeight="1" x14ac:dyDescent="0.25">
      <c r="B137" s="1"/>
      <c r="C137" s="1"/>
      <c r="D137" s="21"/>
      <c r="E137" s="2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2:28" ht="15.75" customHeight="1" x14ac:dyDescent="0.25">
      <c r="B138" s="1"/>
      <c r="C138" s="1"/>
      <c r="D138" s="21"/>
      <c r="E138" s="2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2:28" ht="15.75" customHeight="1" x14ac:dyDescent="0.25">
      <c r="B139" s="1"/>
      <c r="C139" s="1"/>
      <c r="D139" s="21"/>
      <c r="E139" s="2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2:28" ht="15.75" customHeight="1" x14ac:dyDescent="0.25">
      <c r="B140" s="1"/>
      <c r="C140" s="1"/>
      <c r="D140" s="21"/>
      <c r="E140" s="2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2:28" ht="15.75" customHeight="1" x14ac:dyDescent="0.25">
      <c r="B141" s="1"/>
      <c r="C141" s="1"/>
      <c r="D141" s="21"/>
      <c r="E141" s="2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2:28" ht="15.75" customHeight="1" x14ac:dyDescent="0.25">
      <c r="B142" s="1"/>
      <c r="C142" s="1"/>
      <c r="D142" s="21"/>
      <c r="E142" s="2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2:28" ht="15.75" customHeight="1" x14ac:dyDescent="0.25">
      <c r="B143" s="1"/>
      <c r="C143" s="1"/>
      <c r="D143" s="21"/>
      <c r="E143" s="2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2:28" ht="15.75" customHeight="1" x14ac:dyDescent="0.25">
      <c r="B144" s="1"/>
      <c r="C144" s="1"/>
      <c r="D144" s="21"/>
      <c r="E144" s="2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2:28" ht="15.75" customHeight="1" x14ac:dyDescent="0.25">
      <c r="B145" s="1"/>
      <c r="C145" s="1"/>
      <c r="D145" s="21"/>
      <c r="E145" s="2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2:28" ht="15.75" customHeight="1" x14ac:dyDescent="0.25">
      <c r="B146" s="1"/>
      <c r="C146" s="1"/>
      <c r="D146" s="21"/>
      <c r="E146" s="2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2:28" ht="15.75" customHeight="1" x14ac:dyDescent="0.25">
      <c r="B147" s="1"/>
      <c r="C147" s="1"/>
      <c r="D147" s="21"/>
      <c r="E147" s="2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2:28" ht="15.75" customHeight="1" x14ac:dyDescent="0.25">
      <c r="B148" s="1"/>
      <c r="C148" s="1"/>
      <c r="D148" s="21"/>
      <c r="E148" s="2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2:28" ht="15.75" customHeight="1" x14ac:dyDescent="0.25">
      <c r="B149" s="1"/>
      <c r="C149" s="1"/>
      <c r="D149" s="21"/>
      <c r="E149" s="2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2:28" ht="15.75" customHeight="1" x14ac:dyDescent="0.25">
      <c r="B150" s="1"/>
      <c r="C150" s="1"/>
      <c r="D150" s="21"/>
      <c r="E150" s="2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2:28" ht="15.75" customHeight="1" x14ac:dyDescent="0.25">
      <c r="B151" s="1"/>
      <c r="C151" s="1"/>
      <c r="D151" s="21"/>
      <c r="E151" s="2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2:28" ht="15.75" customHeight="1" x14ac:dyDescent="0.25">
      <c r="B152" s="1"/>
      <c r="C152" s="1"/>
      <c r="D152" s="21"/>
      <c r="E152" s="2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2:28" ht="15.75" customHeight="1" x14ac:dyDescent="0.25">
      <c r="B153" s="1"/>
      <c r="C153" s="1"/>
      <c r="D153" s="21"/>
      <c r="E153" s="2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2:28" ht="15.75" customHeight="1" x14ac:dyDescent="0.25">
      <c r="B154" s="1"/>
      <c r="C154" s="1"/>
      <c r="D154" s="21"/>
      <c r="E154" s="2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2:28" ht="15.75" customHeight="1" x14ac:dyDescent="0.25">
      <c r="B155" s="1"/>
      <c r="C155" s="1"/>
      <c r="D155" s="21"/>
      <c r="E155" s="2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2:28" ht="15.75" customHeight="1" x14ac:dyDescent="0.25">
      <c r="B156" s="1"/>
      <c r="C156" s="1"/>
      <c r="D156" s="21"/>
      <c r="E156" s="2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2:28" ht="15.75" customHeight="1" x14ac:dyDescent="0.25">
      <c r="B157" s="1"/>
      <c r="C157" s="1"/>
      <c r="D157" s="21"/>
      <c r="E157" s="2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2:28" ht="15.75" customHeight="1" x14ac:dyDescent="0.25">
      <c r="B158" s="1"/>
      <c r="C158" s="1"/>
      <c r="D158" s="21"/>
      <c r="E158" s="2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2:28" ht="15.75" customHeight="1" x14ac:dyDescent="0.25">
      <c r="B159" s="1"/>
      <c r="C159" s="1"/>
      <c r="D159" s="21"/>
      <c r="E159" s="2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2:28" ht="15.75" customHeight="1" x14ac:dyDescent="0.25">
      <c r="B160" s="1"/>
      <c r="C160" s="1"/>
      <c r="D160" s="21"/>
      <c r="E160" s="2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2:28" ht="15.75" customHeight="1" x14ac:dyDescent="0.25">
      <c r="B161" s="1"/>
      <c r="C161" s="1"/>
      <c r="D161" s="21"/>
      <c r="E161" s="2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2:28" ht="15.75" customHeight="1" x14ac:dyDescent="0.25">
      <c r="B162" s="1"/>
      <c r="C162" s="1"/>
      <c r="D162" s="21"/>
      <c r="E162" s="2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2:28" ht="15.75" customHeight="1" x14ac:dyDescent="0.25">
      <c r="B163" s="1"/>
      <c r="C163" s="1"/>
      <c r="D163" s="21"/>
      <c r="E163" s="2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2:28" ht="15.75" customHeight="1" x14ac:dyDescent="0.25">
      <c r="B164" s="1"/>
      <c r="C164" s="1"/>
      <c r="D164" s="21"/>
      <c r="E164" s="2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2:28" ht="15.75" customHeight="1" x14ac:dyDescent="0.25">
      <c r="B165" s="1"/>
      <c r="C165" s="1"/>
      <c r="D165" s="21"/>
      <c r="E165" s="2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2:28" ht="15.75" customHeight="1" x14ac:dyDescent="0.25">
      <c r="B166" s="1"/>
      <c r="C166" s="1"/>
      <c r="D166" s="21"/>
      <c r="E166" s="2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2:28" ht="15.75" customHeight="1" x14ac:dyDescent="0.25">
      <c r="B167" s="1"/>
      <c r="C167" s="1"/>
      <c r="D167" s="21"/>
      <c r="E167" s="2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2:28" ht="15.75" customHeight="1" x14ac:dyDescent="0.25">
      <c r="B168" s="1"/>
      <c r="C168" s="1"/>
      <c r="D168" s="21"/>
      <c r="E168" s="2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2:28" ht="15.75" customHeight="1" x14ac:dyDescent="0.25">
      <c r="B169" s="1"/>
      <c r="C169" s="1"/>
      <c r="D169" s="21"/>
      <c r="E169" s="2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2:28" ht="15.75" customHeight="1" x14ac:dyDescent="0.25">
      <c r="B170" s="1"/>
      <c r="C170" s="1"/>
      <c r="D170" s="21"/>
      <c r="E170" s="2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2:28" ht="15.75" customHeight="1" x14ac:dyDescent="0.25">
      <c r="B171" s="1"/>
      <c r="C171" s="1"/>
      <c r="D171" s="21"/>
      <c r="E171" s="2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2:28" ht="15.75" customHeight="1" x14ac:dyDescent="0.25">
      <c r="B172" s="1"/>
      <c r="C172" s="1"/>
      <c r="D172" s="21"/>
      <c r="E172" s="2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2:28" ht="15.75" customHeight="1" x14ac:dyDescent="0.25">
      <c r="B173" s="1"/>
      <c r="C173" s="1"/>
      <c r="D173" s="21"/>
      <c r="E173" s="2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2:28" ht="15.75" customHeight="1" x14ac:dyDescent="0.25">
      <c r="B174" s="1"/>
      <c r="C174" s="1"/>
      <c r="D174" s="21"/>
      <c r="E174" s="2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2:28" ht="15.75" customHeight="1" x14ac:dyDescent="0.25">
      <c r="B175" s="1"/>
      <c r="C175" s="1"/>
      <c r="D175" s="21"/>
      <c r="E175" s="2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2:28" ht="15.75" customHeight="1" x14ac:dyDescent="0.25">
      <c r="B176" s="1"/>
      <c r="C176" s="1"/>
      <c r="D176" s="21"/>
      <c r="E176" s="2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2:28" ht="15.75" customHeight="1" x14ac:dyDescent="0.25">
      <c r="B177" s="1"/>
      <c r="C177" s="1"/>
      <c r="D177" s="21"/>
      <c r="E177" s="2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2:28" ht="15.75" customHeight="1" x14ac:dyDescent="0.25">
      <c r="B178" s="1"/>
      <c r="C178" s="1"/>
      <c r="D178" s="21"/>
      <c r="E178" s="2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2:28" ht="15.75" customHeight="1" x14ac:dyDescent="0.25">
      <c r="B179" s="1"/>
      <c r="C179" s="1"/>
      <c r="D179" s="21"/>
      <c r="E179" s="2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2:28" ht="15.75" customHeight="1" x14ac:dyDescent="0.25">
      <c r="B180" s="1"/>
      <c r="C180" s="1"/>
      <c r="D180" s="21"/>
      <c r="E180" s="2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2:28" ht="15.75" customHeight="1" x14ac:dyDescent="0.25">
      <c r="B181" s="1"/>
      <c r="C181" s="1"/>
      <c r="D181" s="21"/>
      <c r="E181" s="2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2:28" ht="15.75" customHeight="1" x14ac:dyDescent="0.25">
      <c r="B182" s="1"/>
      <c r="C182" s="1"/>
      <c r="D182" s="21"/>
      <c r="E182" s="2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2:28" ht="15.75" customHeight="1" x14ac:dyDescent="0.25">
      <c r="B183" s="1"/>
      <c r="C183" s="1"/>
      <c r="D183" s="21"/>
      <c r="E183" s="2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2:28" ht="15.75" customHeight="1" x14ac:dyDescent="0.25">
      <c r="B184" s="1"/>
      <c r="C184" s="1"/>
      <c r="D184" s="21"/>
      <c r="E184" s="2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2:28" ht="15.75" customHeight="1" x14ac:dyDescent="0.25">
      <c r="B185" s="1"/>
      <c r="C185" s="1"/>
      <c r="D185" s="21"/>
      <c r="E185" s="2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2:28" ht="15.75" customHeight="1" x14ac:dyDescent="0.25">
      <c r="B186" s="1"/>
      <c r="C186" s="1"/>
      <c r="D186" s="21"/>
      <c r="E186" s="2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2:28" ht="15.75" customHeight="1" x14ac:dyDescent="0.25">
      <c r="B187" s="1"/>
      <c r="C187" s="1"/>
      <c r="D187" s="21"/>
      <c r="E187" s="2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2:28" ht="15.75" customHeight="1" x14ac:dyDescent="0.25">
      <c r="B188" s="1"/>
      <c r="C188" s="1"/>
      <c r="D188" s="21"/>
      <c r="E188" s="2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2:28" ht="15.75" customHeight="1" x14ac:dyDescent="0.25">
      <c r="B189" s="1"/>
      <c r="C189" s="1"/>
      <c r="D189" s="21"/>
      <c r="E189" s="2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2:28" ht="15.75" customHeight="1" x14ac:dyDescent="0.25">
      <c r="B190" s="1"/>
      <c r="C190" s="1"/>
      <c r="D190" s="21"/>
      <c r="E190" s="2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2:28" ht="15.75" customHeight="1" x14ac:dyDescent="0.25">
      <c r="B191" s="1"/>
      <c r="C191" s="1"/>
      <c r="D191" s="21"/>
      <c r="E191" s="2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2:28" ht="15.75" customHeight="1" x14ac:dyDescent="0.25">
      <c r="B192" s="1"/>
      <c r="C192" s="1"/>
      <c r="D192" s="21"/>
      <c r="E192" s="2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2:28" ht="15.75" customHeight="1" x14ac:dyDescent="0.25">
      <c r="B193" s="1"/>
      <c r="C193" s="1"/>
      <c r="D193" s="21"/>
      <c r="E193" s="2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2:28" ht="15.75" customHeight="1" x14ac:dyDescent="0.25">
      <c r="B194" s="1"/>
      <c r="C194" s="1"/>
      <c r="D194" s="21"/>
      <c r="E194" s="2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2:28" ht="15.75" customHeight="1" x14ac:dyDescent="0.25">
      <c r="B195" s="1"/>
      <c r="C195" s="1"/>
      <c r="D195" s="21"/>
      <c r="E195" s="2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2:28" ht="15.75" customHeight="1" x14ac:dyDescent="0.25">
      <c r="B196" s="1"/>
      <c r="C196" s="1"/>
      <c r="D196" s="21"/>
      <c r="E196" s="2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2:28" ht="15.75" customHeight="1" x14ac:dyDescent="0.25">
      <c r="B197" s="1"/>
      <c r="C197" s="1"/>
      <c r="D197" s="21"/>
      <c r="E197" s="2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2:28" ht="15.75" customHeight="1" x14ac:dyDescent="0.25">
      <c r="B198" s="1"/>
      <c r="C198" s="1"/>
      <c r="D198" s="21"/>
      <c r="E198" s="2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2:28" ht="15.75" customHeight="1" x14ac:dyDescent="0.25">
      <c r="B199" s="1"/>
      <c r="C199" s="1"/>
      <c r="D199" s="21"/>
      <c r="E199" s="2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2:28" ht="15.75" customHeight="1" x14ac:dyDescent="0.25">
      <c r="B200" s="1"/>
      <c r="C200" s="1"/>
      <c r="D200" s="21"/>
      <c r="E200" s="2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2:28" ht="15.75" customHeight="1" x14ac:dyDescent="0.25">
      <c r="B201" s="1"/>
      <c r="C201" s="1"/>
      <c r="D201" s="21"/>
      <c r="E201" s="2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2:28" ht="15.75" customHeight="1" x14ac:dyDescent="0.25">
      <c r="B202" s="1"/>
      <c r="C202" s="1"/>
      <c r="D202" s="21"/>
      <c r="E202" s="2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2:28" ht="15.75" customHeight="1" x14ac:dyDescent="0.25">
      <c r="B203" s="1"/>
      <c r="C203" s="1"/>
      <c r="D203" s="21"/>
      <c r="E203" s="2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2:28" ht="15.75" customHeight="1" x14ac:dyDescent="0.25">
      <c r="B204" s="1"/>
      <c r="C204" s="1"/>
      <c r="D204" s="21"/>
      <c r="E204" s="2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2:28" ht="15.75" customHeight="1" x14ac:dyDescent="0.25">
      <c r="B205" s="1"/>
      <c r="C205" s="1"/>
      <c r="D205" s="21"/>
      <c r="E205" s="2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2:28" ht="15.75" customHeight="1" x14ac:dyDescent="0.25">
      <c r="B206" s="1"/>
      <c r="C206" s="1"/>
      <c r="D206" s="21"/>
      <c r="E206" s="2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2:28" ht="15.75" customHeight="1" x14ac:dyDescent="0.25">
      <c r="B207" s="1"/>
      <c r="C207" s="1"/>
      <c r="D207" s="21"/>
      <c r="E207" s="2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2:28" ht="15.75" customHeight="1" x14ac:dyDescent="0.25">
      <c r="B208" s="1"/>
      <c r="C208" s="1"/>
      <c r="D208" s="21"/>
      <c r="E208" s="2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2:28" ht="15.75" customHeight="1" x14ac:dyDescent="0.25">
      <c r="B209" s="1"/>
      <c r="C209" s="1"/>
      <c r="D209" s="21"/>
      <c r="E209" s="2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2:28" ht="15.75" customHeight="1" x14ac:dyDescent="0.25">
      <c r="B210" s="1"/>
      <c r="C210" s="1"/>
      <c r="D210" s="21"/>
      <c r="E210" s="2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2:28" ht="15.75" customHeight="1" x14ac:dyDescent="0.25">
      <c r="B211" s="1"/>
      <c r="C211" s="1"/>
      <c r="D211" s="21"/>
      <c r="E211" s="2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2:28" ht="15.75" customHeight="1" x14ac:dyDescent="0.25">
      <c r="B212" s="1"/>
      <c r="C212" s="1"/>
      <c r="D212" s="21"/>
      <c r="E212" s="2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2:28" ht="15.75" customHeight="1" x14ac:dyDescent="0.25">
      <c r="B213" s="1"/>
      <c r="C213" s="1"/>
      <c r="D213" s="21"/>
      <c r="E213" s="2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2:28" ht="15.75" customHeight="1" x14ac:dyDescent="0.25">
      <c r="B214" s="1"/>
      <c r="C214" s="1"/>
      <c r="D214" s="21"/>
      <c r="E214" s="2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2:28" ht="15.75" customHeight="1" x14ac:dyDescent="0.25">
      <c r="B215" s="1"/>
      <c r="C215" s="1"/>
      <c r="D215" s="21"/>
      <c r="E215" s="2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2:28" ht="15.75" customHeight="1" x14ac:dyDescent="0.25">
      <c r="B216" s="1"/>
      <c r="C216" s="1"/>
      <c r="D216" s="21"/>
      <c r="E216" s="2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2:28" ht="15.75" customHeight="1" x14ac:dyDescent="0.25">
      <c r="B217" s="1"/>
      <c r="C217" s="1"/>
      <c r="D217" s="21"/>
      <c r="E217" s="2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2:28" ht="15.75" customHeight="1" x14ac:dyDescent="0.25">
      <c r="B218" s="1"/>
      <c r="C218" s="1"/>
      <c r="D218" s="21"/>
      <c r="E218" s="2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2:28" ht="15.75" customHeight="1" x14ac:dyDescent="0.25">
      <c r="B219" s="1"/>
      <c r="C219" s="1"/>
      <c r="D219" s="21"/>
      <c r="E219" s="2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2:28" ht="15.75" customHeight="1" x14ac:dyDescent="0.25">
      <c r="B220" s="1"/>
      <c r="C220" s="1"/>
      <c r="D220" s="21"/>
      <c r="E220" s="2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2:28" ht="15.75" customHeight="1" x14ac:dyDescent="0.25">
      <c r="B221" s="1"/>
      <c r="C221" s="1"/>
      <c r="D221" s="21"/>
      <c r="E221" s="2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2:28" ht="15.75" customHeight="1" x14ac:dyDescent="0.25">
      <c r="B222" s="1"/>
      <c r="C222" s="1"/>
      <c r="D222" s="21"/>
      <c r="E222" s="2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2:28" ht="15.75" customHeight="1" x14ac:dyDescent="0.25">
      <c r="B223" s="1"/>
      <c r="C223" s="1"/>
      <c r="D223" s="21"/>
      <c r="E223" s="2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2:28" ht="15.75" customHeight="1" x14ac:dyDescent="0.25">
      <c r="B224" s="1"/>
      <c r="C224" s="1"/>
      <c r="D224" s="21"/>
      <c r="E224" s="2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2:28" ht="15.75" customHeight="1" x14ac:dyDescent="0.25">
      <c r="B225" s="1"/>
      <c r="C225" s="1"/>
      <c r="D225" s="21"/>
      <c r="E225" s="2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2:28" ht="15.75" customHeight="1" x14ac:dyDescent="0.25">
      <c r="B226" s="1"/>
      <c r="C226" s="1"/>
      <c r="D226" s="21"/>
      <c r="E226" s="2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2:28" ht="15.75" customHeight="1" x14ac:dyDescent="0.25">
      <c r="B227" s="1"/>
      <c r="C227" s="1"/>
      <c r="D227" s="21"/>
      <c r="E227" s="2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2:28" ht="15.75" customHeight="1" x14ac:dyDescent="0.25">
      <c r="B228" s="1"/>
      <c r="C228" s="1"/>
      <c r="D228" s="21"/>
      <c r="E228" s="2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2:28" ht="15.75" customHeight="1" x14ac:dyDescent="0.25">
      <c r="B229" s="1"/>
      <c r="C229" s="1"/>
      <c r="D229" s="21"/>
      <c r="E229" s="2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2:28" ht="15.75" customHeight="1" x14ac:dyDescent="0.25">
      <c r="B230" s="1"/>
      <c r="C230" s="1"/>
      <c r="D230" s="21"/>
      <c r="E230" s="2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2:28" ht="15.75" customHeight="1" x14ac:dyDescent="0.25">
      <c r="B231" s="1"/>
      <c r="C231" s="1"/>
      <c r="D231" s="21"/>
      <c r="E231" s="2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2:28" ht="15.75" customHeight="1" x14ac:dyDescent="0.25">
      <c r="B232" s="1"/>
      <c r="C232" s="1"/>
      <c r="D232" s="21"/>
      <c r="E232" s="2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2:28" ht="15.75" customHeight="1" x14ac:dyDescent="0.25">
      <c r="B233" s="1"/>
      <c r="C233" s="1"/>
      <c r="D233" s="21"/>
      <c r="E233" s="2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2:28" ht="15.75" customHeight="1" x14ac:dyDescent="0.25">
      <c r="B234" s="1"/>
      <c r="C234" s="1"/>
      <c r="D234" s="21"/>
      <c r="E234" s="2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2:28" ht="15.75" customHeight="1" x14ac:dyDescent="0.25">
      <c r="B235" s="1"/>
      <c r="C235" s="1"/>
      <c r="D235" s="21"/>
      <c r="E235" s="2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2:28" ht="15.75" customHeight="1" x14ac:dyDescent="0.25">
      <c r="B236" s="1"/>
      <c r="C236" s="1"/>
      <c r="D236" s="21"/>
      <c r="E236" s="2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2:28" ht="15.75" customHeight="1" x14ac:dyDescent="0.25">
      <c r="B237" s="1"/>
      <c r="C237" s="1"/>
      <c r="D237" s="21"/>
      <c r="E237" s="2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2:28" ht="15.75" customHeight="1" x14ac:dyDescent="0.25">
      <c r="B238" s="1"/>
      <c r="C238" s="1"/>
      <c r="D238" s="21"/>
      <c r="E238" s="2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2:28" ht="15.75" customHeight="1" x14ac:dyDescent="0.25">
      <c r="B239" s="1"/>
      <c r="C239" s="1"/>
      <c r="D239" s="21"/>
      <c r="E239" s="2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2:28" ht="15.75" customHeight="1" x14ac:dyDescent="0.25">
      <c r="B240" s="1"/>
      <c r="C240" s="1"/>
      <c r="D240" s="21"/>
      <c r="E240" s="2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2:28" ht="15.75" customHeight="1" x14ac:dyDescent="0.25">
      <c r="B241" s="1"/>
      <c r="C241" s="1"/>
      <c r="D241" s="21"/>
      <c r="E241" s="2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2:28" ht="15.75" customHeight="1" x14ac:dyDescent="0.25">
      <c r="B242" s="1"/>
      <c r="C242" s="1"/>
      <c r="D242" s="21"/>
      <c r="E242" s="2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2:28" ht="15.75" customHeight="1" x14ac:dyDescent="0.25">
      <c r="B243" s="1"/>
      <c r="C243" s="1"/>
      <c r="D243" s="21"/>
      <c r="E243" s="2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2:28" ht="15.75" customHeight="1" x14ac:dyDescent="0.25">
      <c r="B244" s="1"/>
      <c r="C244" s="1"/>
      <c r="D244" s="21"/>
      <c r="E244" s="2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2:28" ht="15.75" customHeight="1" x14ac:dyDescent="0.25">
      <c r="B245" s="1"/>
      <c r="C245" s="1"/>
      <c r="D245" s="21"/>
      <c r="E245" s="2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2:28" ht="15.75" customHeight="1" x14ac:dyDescent="0.25">
      <c r="B246" s="1"/>
      <c r="C246" s="1"/>
      <c r="D246" s="21"/>
      <c r="E246" s="2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2:28" ht="15.75" customHeight="1" x14ac:dyDescent="0.25">
      <c r="B247" s="1"/>
      <c r="C247" s="1"/>
      <c r="D247" s="21"/>
      <c r="E247" s="2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2:28" ht="15.75" customHeight="1" x14ac:dyDescent="0.25">
      <c r="B248" s="1"/>
      <c r="C248" s="1"/>
      <c r="D248" s="21"/>
      <c r="E248" s="2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2:28" ht="15.75" customHeight="1" x14ac:dyDescent="0.25">
      <c r="B249" s="1"/>
      <c r="C249" s="1"/>
      <c r="D249" s="21"/>
      <c r="E249" s="2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2:28" ht="15.75" customHeight="1" x14ac:dyDescent="0.25">
      <c r="B250" s="1"/>
      <c r="C250" s="1"/>
      <c r="D250" s="21"/>
      <c r="E250" s="2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2:28" ht="15.75" customHeight="1" x14ac:dyDescent="0.25">
      <c r="B251" s="1"/>
      <c r="C251" s="1"/>
      <c r="D251" s="21"/>
      <c r="E251" s="2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2:28" ht="15.75" customHeight="1" x14ac:dyDescent="0.25">
      <c r="B252" s="1"/>
      <c r="C252" s="1"/>
      <c r="D252" s="21"/>
      <c r="E252" s="2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2:28" ht="15.75" customHeight="1" x14ac:dyDescent="0.25">
      <c r="B253" s="1"/>
      <c r="C253" s="1"/>
      <c r="D253" s="21"/>
      <c r="E253" s="2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2:28" ht="15.75" customHeight="1" x14ac:dyDescent="0.25">
      <c r="B254" s="1"/>
      <c r="C254" s="1"/>
      <c r="D254" s="21"/>
      <c r="E254" s="2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2:28" ht="15.75" customHeight="1" x14ac:dyDescent="0.25">
      <c r="B255" s="1"/>
      <c r="C255" s="1"/>
      <c r="D255" s="21"/>
      <c r="E255" s="2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2:28" ht="15.75" customHeight="1" x14ac:dyDescent="0.25">
      <c r="B256" s="1"/>
      <c r="C256" s="1"/>
      <c r="D256" s="21"/>
      <c r="E256" s="2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2:28" ht="15.75" customHeight="1" x14ac:dyDescent="0.25">
      <c r="B257" s="1"/>
      <c r="C257" s="1"/>
      <c r="D257" s="21"/>
      <c r="E257" s="2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2:28" ht="15.75" customHeight="1" x14ac:dyDescent="0.25">
      <c r="B258" s="1"/>
      <c r="C258" s="1"/>
      <c r="D258" s="21"/>
      <c r="E258" s="2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2:28" ht="15.75" customHeight="1" x14ac:dyDescent="0.25">
      <c r="B259" s="1"/>
      <c r="C259" s="1"/>
      <c r="D259" s="21"/>
      <c r="E259" s="2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2:28" ht="15.75" customHeight="1" x14ac:dyDescent="0.25">
      <c r="B260" s="1"/>
      <c r="C260" s="1"/>
      <c r="D260" s="21"/>
      <c r="E260" s="2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2:28" ht="15.75" customHeight="1" x14ac:dyDescent="0.25">
      <c r="B261" s="1"/>
      <c r="C261" s="1"/>
      <c r="D261" s="21"/>
      <c r="E261" s="2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2:28" ht="15.75" customHeight="1" x14ac:dyDescent="0.25">
      <c r="B262" s="1"/>
      <c r="C262" s="1"/>
      <c r="D262" s="21"/>
      <c r="E262" s="2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2:28" ht="15.75" customHeight="1" x14ac:dyDescent="0.25">
      <c r="B263" s="1"/>
      <c r="C263" s="1"/>
      <c r="D263" s="21"/>
      <c r="E263" s="2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2:28" ht="15.75" customHeight="1" x14ac:dyDescent="0.25">
      <c r="B264" s="1"/>
      <c r="C264" s="1"/>
      <c r="D264" s="21"/>
      <c r="E264" s="2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2:28" ht="15.75" customHeight="1" x14ac:dyDescent="0.25">
      <c r="B265" s="1"/>
      <c r="C265" s="1"/>
      <c r="D265" s="21"/>
      <c r="E265" s="2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2:28" ht="15.75" customHeight="1" x14ac:dyDescent="0.25">
      <c r="B266" s="1"/>
      <c r="C266" s="1"/>
      <c r="D266" s="21"/>
      <c r="E266" s="2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2:28" ht="15.75" customHeight="1" x14ac:dyDescent="0.25">
      <c r="B267" s="1"/>
      <c r="C267" s="1"/>
      <c r="D267" s="21"/>
      <c r="E267" s="2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2:28" ht="15.75" customHeight="1" x14ac:dyDescent="0.25">
      <c r="B268" s="1"/>
      <c r="C268" s="1"/>
      <c r="D268" s="21"/>
      <c r="E268" s="2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2:28" ht="15.75" customHeight="1" x14ac:dyDescent="0.25">
      <c r="B269" s="1"/>
      <c r="C269" s="1"/>
      <c r="D269" s="21"/>
      <c r="E269" s="2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2:28" ht="15.75" customHeight="1" x14ac:dyDescent="0.25">
      <c r="B270" s="1"/>
      <c r="C270" s="1"/>
      <c r="D270" s="21"/>
      <c r="E270" s="2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2:28" ht="15.75" customHeight="1" x14ac:dyDescent="0.25">
      <c r="B271" s="1"/>
      <c r="C271" s="1"/>
      <c r="D271" s="21"/>
      <c r="E271" s="2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2:28" ht="15.75" customHeight="1" x14ac:dyDescent="0.25">
      <c r="B272" s="1"/>
      <c r="C272" s="1"/>
      <c r="D272" s="21"/>
      <c r="E272" s="2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2:28" ht="15.75" customHeight="1" x14ac:dyDescent="0.25">
      <c r="B273" s="1"/>
      <c r="C273" s="1"/>
      <c r="D273" s="21"/>
      <c r="E273" s="2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2:28" ht="15.75" customHeight="1" x14ac:dyDescent="0.25">
      <c r="B274" s="1"/>
      <c r="C274" s="1"/>
      <c r="D274" s="21"/>
      <c r="E274" s="2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2:28" ht="15.75" customHeight="1" x14ac:dyDescent="0.25">
      <c r="B275" s="1"/>
      <c r="C275" s="1"/>
      <c r="D275" s="21"/>
      <c r="E275" s="2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2:28" ht="15.75" customHeight="1" x14ac:dyDescent="0.25">
      <c r="B276" s="1"/>
      <c r="C276" s="1"/>
      <c r="D276" s="21"/>
      <c r="E276" s="2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2:28" ht="15.75" customHeight="1" x14ac:dyDescent="0.25">
      <c r="B277" s="1"/>
      <c r="C277" s="1"/>
      <c r="D277" s="21"/>
      <c r="E277" s="2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2:28" ht="15.75" customHeight="1" x14ac:dyDescent="0.25">
      <c r="B278" s="1"/>
      <c r="C278" s="1"/>
      <c r="D278" s="21"/>
      <c r="E278" s="2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2:28" ht="15.75" customHeight="1" x14ac:dyDescent="0.25">
      <c r="B279" s="1"/>
      <c r="C279" s="1"/>
      <c r="D279" s="21"/>
      <c r="E279" s="2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2:28" ht="15.75" customHeight="1" x14ac:dyDescent="0.25">
      <c r="B280" s="1"/>
      <c r="C280" s="1"/>
      <c r="D280" s="21"/>
      <c r="E280" s="2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2:28" ht="15.75" customHeight="1" x14ac:dyDescent="0.25">
      <c r="B281" s="1"/>
      <c r="C281" s="1"/>
      <c r="D281" s="21"/>
      <c r="E281" s="2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2:28" ht="15.75" customHeight="1" x14ac:dyDescent="0.25">
      <c r="B282" s="1"/>
      <c r="C282" s="1"/>
      <c r="D282" s="21"/>
      <c r="E282" s="2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2:28" ht="15.75" customHeight="1" x14ac:dyDescent="0.25">
      <c r="B283" s="1"/>
      <c r="C283" s="1"/>
      <c r="D283" s="21"/>
      <c r="E283" s="2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2:28" ht="15.75" customHeight="1" x14ac:dyDescent="0.25">
      <c r="B284" s="1"/>
      <c r="C284" s="1"/>
      <c r="D284" s="21"/>
      <c r="E284" s="2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2:28" ht="15.75" customHeight="1" x14ac:dyDescent="0.25">
      <c r="B285" s="1"/>
      <c r="C285" s="1"/>
      <c r="D285" s="21"/>
      <c r="E285" s="2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2:28" ht="15.75" customHeight="1" x14ac:dyDescent="0.25">
      <c r="B286" s="1"/>
      <c r="C286" s="1"/>
      <c r="D286" s="21"/>
      <c r="E286" s="2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2:28" ht="15.75" customHeight="1" x14ac:dyDescent="0.25">
      <c r="B287" s="1"/>
      <c r="C287" s="1"/>
      <c r="D287" s="21"/>
      <c r="E287" s="2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2:28" ht="15.75" customHeight="1" x14ac:dyDescent="0.25">
      <c r="B288" s="1"/>
      <c r="C288" s="1"/>
      <c r="D288" s="21"/>
      <c r="E288" s="2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2:28" ht="15.75" customHeight="1" x14ac:dyDescent="0.25">
      <c r="B289" s="1"/>
      <c r="C289" s="1"/>
      <c r="D289" s="21"/>
      <c r="E289" s="2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2:28" ht="15.75" customHeight="1" x14ac:dyDescent="0.25">
      <c r="B290" s="1"/>
      <c r="C290" s="1"/>
      <c r="D290" s="21"/>
      <c r="E290" s="2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2:28" ht="15.75" customHeight="1" x14ac:dyDescent="0.25">
      <c r="B291" s="1"/>
      <c r="C291" s="1"/>
      <c r="D291" s="21"/>
      <c r="E291" s="2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2:28" ht="15.75" customHeight="1" x14ac:dyDescent="0.25">
      <c r="B292" s="1"/>
      <c r="C292" s="1"/>
      <c r="D292" s="21"/>
      <c r="E292" s="2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2:28" ht="15.75" customHeight="1" x14ac:dyDescent="0.25">
      <c r="B293" s="1"/>
      <c r="C293" s="1"/>
      <c r="D293" s="21"/>
      <c r="E293" s="2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2:28" ht="15.75" customHeight="1" x14ac:dyDescent="0.25">
      <c r="B294" s="1"/>
      <c r="C294" s="1"/>
      <c r="D294" s="21"/>
      <c r="E294" s="2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2:28" ht="15.75" customHeight="1" x14ac:dyDescent="0.25">
      <c r="B295" s="1"/>
      <c r="C295" s="1"/>
      <c r="D295" s="21"/>
      <c r="E295" s="2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2:28" ht="15.75" customHeight="1" x14ac:dyDescent="0.25">
      <c r="B296" s="1"/>
      <c r="C296" s="1"/>
      <c r="D296" s="21"/>
      <c r="E296" s="2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2:28" ht="15.75" customHeight="1" x14ac:dyDescent="0.25">
      <c r="B297" s="1"/>
      <c r="C297" s="1"/>
      <c r="D297" s="21"/>
      <c r="E297" s="2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2:28" ht="15.75" customHeight="1" x14ac:dyDescent="0.25">
      <c r="B298" s="1"/>
      <c r="C298" s="1"/>
      <c r="D298" s="21"/>
      <c r="E298" s="2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2:28" ht="15.75" customHeight="1" x14ac:dyDescent="0.25">
      <c r="B299" s="1"/>
      <c r="C299" s="1"/>
      <c r="D299" s="21"/>
      <c r="E299" s="2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2:28" ht="15.75" customHeight="1" x14ac:dyDescent="0.25">
      <c r="B300" s="1"/>
      <c r="C300" s="1"/>
      <c r="D300" s="21"/>
      <c r="E300" s="2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2:28" ht="15.75" customHeight="1" x14ac:dyDescent="0.25">
      <c r="B301" s="1"/>
      <c r="C301" s="1"/>
      <c r="D301" s="21"/>
      <c r="E301" s="2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2:28" ht="15.75" customHeight="1" x14ac:dyDescent="0.25">
      <c r="B302" s="1"/>
      <c r="C302" s="1"/>
      <c r="D302" s="21"/>
      <c r="E302" s="2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2:28" ht="15.75" customHeight="1" x14ac:dyDescent="0.25">
      <c r="B303" s="1"/>
      <c r="C303" s="1"/>
      <c r="D303" s="21"/>
      <c r="E303" s="2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2:28" ht="15.75" customHeight="1" x14ac:dyDescent="0.25">
      <c r="B304" s="1"/>
      <c r="C304" s="1"/>
      <c r="D304" s="21"/>
      <c r="E304" s="2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2:28" ht="15.75" customHeight="1" x14ac:dyDescent="0.25">
      <c r="B305" s="1"/>
      <c r="C305" s="1"/>
      <c r="D305" s="21"/>
      <c r="E305" s="2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2:28" ht="15.75" customHeight="1" x14ac:dyDescent="0.25">
      <c r="B306" s="1"/>
      <c r="C306" s="1"/>
      <c r="D306" s="21"/>
      <c r="E306" s="2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2:28" ht="15.75" customHeight="1" x14ac:dyDescent="0.25">
      <c r="B307" s="1"/>
      <c r="C307" s="1"/>
      <c r="D307" s="21"/>
      <c r="E307" s="2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2:28" ht="15.75" customHeight="1" x14ac:dyDescent="0.25">
      <c r="B308" s="1"/>
      <c r="C308" s="1"/>
      <c r="D308" s="21"/>
      <c r="E308" s="2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2:28" ht="15.75" customHeight="1" x14ac:dyDescent="0.25">
      <c r="B309" s="1"/>
      <c r="C309" s="1"/>
      <c r="D309" s="21"/>
      <c r="E309" s="2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2:28" ht="15.75" customHeight="1" x14ac:dyDescent="0.25">
      <c r="B310" s="1"/>
      <c r="C310" s="1"/>
      <c r="D310" s="21"/>
      <c r="E310" s="2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2:28" ht="15.75" customHeight="1" x14ac:dyDescent="0.25">
      <c r="B311" s="1"/>
      <c r="C311" s="1"/>
      <c r="D311" s="21"/>
      <c r="E311" s="2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2:28" ht="15.75" customHeight="1" x14ac:dyDescent="0.25">
      <c r="B312" s="1"/>
      <c r="C312" s="1"/>
      <c r="D312" s="21"/>
      <c r="E312" s="2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2:28" ht="15.75" customHeight="1" x14ac:dyDescent="0.25">
      <c r="B313" s="1"/>
      <c r="C313" s="1"/>
      <c r="D313" s="21"/>
      <c r="E313" s="2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2:28" ht="15.75" customHeight="1" x14ac:dyDescent="0.25">
      <c r="B314" s="1"/>
      <c r="C314" s="1"/>
      <c r="D314" s="21"/>
      <c r="E314" s="2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2:28" ht="15.75" customHeight="1" x14ac:dyDescent="0.25">
      <c r="B315" s="1"/>
      <c r="C315" s="1"/>
      <c r="D315" s="21"/>
      <c r="E315" s="2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2:28" ht="15.75" customHeight="1" x14ac:dyDescent="0.25">
      <c r="B316" s="1"/>
      <c r="C316" s="1"/>
      <c r="D316" s="21"/>
      <c r="E316" s="2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2:28" ht="15.75" customHeight="1" x14ac:dyDescent="0.25">
      <c r="B317" s="1"/>
      <c r="C317" s="1"/>
      <c r="D317" s="21"/>
      <c r="E317" s="2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2:28" ht="15.75" customHeight="1" x14ac:dyDescent="0.25">
      <c r="B318" s="1"/>
      <c r="C318" s="1"/>
      <c r="D318" s="21"/>
      <c r="E318" s="2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2:28" ht="15.75" customHeight="1" x14ac:dyDescent="0.25">
      <c r="B319" s="1"/>
      <c r="C319" s="1"/>
      <c r="D319" s="21"/>
      <c r="E319" s="2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2:28" ht="15.75" customHeight="1" x14ac:dyDescent="0.25">
      <c r="B320" s="1"/>
      <c r="C320" s="1"/>
      <c r="D320" s="21"/>
      <c r="E320" s="2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2:28" ht="15.75" customHeight="1" x14ac:dyDescent="0.25">
      <c r="B321" s="1"/>
      <c r="C321" s="1"/>
      <c r="D321" s="21"/>
      <c r="E321" s="2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2:28" ht="15.75" customHeight="1" x14ac:dyDescent="0.25">
      <c r="B322" s="1"/>
      <c r="C322" s="1"/>
      <c r="D322" s="21"/>
      <c r="E322" s="2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2:28" ht="15.75" customHeight="1" x14ac:dyDescent="0.25">
      <c r="B323" s="1"/>
      <c r="C323" s="1"/>
      <c r="D323" s="21"/>
      <c r="E323" s="2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2:28" ht="15.75" customHeight="1" x14ac:dyDescent="0.25">
      <c r="B324" s="1"/>
      <c r="C324" s="1"/>
      <c r="D324" s="21"/>
      <c r="E324" s="2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2:28" ht="15.75" customHeight="1" x14ac:dyDescent="0.25">
      <c r="B325" s="1"/>
      <c r="C325" s="1"/>
      <c r="D325" s="21"/>
      <c r="E325" s="2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2:28" ht="15.75" customHeight="1" x14ac:dyDescent="0.25">
      <c r="B326" s="1"/>
      <c r="C326" s="1"/>
      <c r="D326" s="21"/>
      <c r="E326" s="2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2:28" ht="15.75" customHeight="1" x14ac:dyDescent="0.25">
      <c r="B327" s="1"/>
      <c r="C327" s="1"/>
      <c r="D327" s="21"/>
      <c r="E327" s="2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2:28" ht="15.75" customHeight="1" x14ac:dyDescent="0.25">
      <c r="B328" s="1"/>
      <c r="C328" s="1"/>
      <c r="D328" s="21"/>
      <c r="E328" s="2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2:28" ht="15.75" customHeight="1" x14ac:dyDescent="0.25">
      <c r="B329" s="1"/>
      <c r="C329" s="1"/>
      <c r="D329" s="21"/>
      <c r="E329" s="2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2:28" ht="15.75" customHeight="1" x14ac:dyDescent="0.25">
      <c r="B330" s="1"/>
      <c r="C330" s="1"/>
      <c r="D330" s="21"/>
      <c r="E330" s="2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2:28" ht="15.75" customHeight="1" x14ac:dyDescent="0.25">
      <c r="B331" s="1"/>
      <c r="C331" s="1"/>
      <c r="D331" s="21"/>
      <c r="E331" s="2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2:28" ht="15.75" customHeight="1" x14ac:dyDescent="0.25">
      <c r="B332" s="1"/>
      <c r="C332" s="1"/>
      <c r="D332" s="21"/>
      <c r="E332" s="2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2:28" ht="15.75" customHeight="1" x14ac:dyDescent="0.25">
      <c r="B333" s="1"/>
      <c r="C333" s="1"/>
      <c r="D333" s="21"/>
      <c r="E333" s="2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2:28" ht="15.75" customHeight="1" x14ac:dyDescent="0.25">
      <c r="B334" s="1"/>
      <c r="C334" s="1"/>
      <c r="D334" s="21"/>
      <c r="E334" s="2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2:28" ht="15.75" customHeight="1" x14ac:dyDescent="0.25">
      <c r="B335" s="1"/>
      <c r="C335" s="1"/>
      <c r="D335" s="21"/>
      <c r="E335" s="2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2:28" ht="15.75" customHeight="1" x14ac:dyDescent="0.25">
      <c r="B336" s="1"/>
      <c r="C336" s="1"/>
      <c r="D336" s="21"/>
      <c r="E336" s="2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2:28" ht="15.75" customHeight="1" x14ac:dyDescent="0.25">
      <c r="B337" s="1"/>
      <c r="C337" s="1"/>
      <c r="D337" s="21"/>
      <c r="E337" s="2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2:28" ht="15.75" customHeight="1" x14ac:dyDescent="0.25">
      <c r="B338" s="1"/>
      <c r="C338" s="1"/>
      <c r="D338" s="21"/>
      <c r="E338" s="2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2:28" ht="15.75" customHeight="1" x14ac:dyDescent="0.25">
      <c r="B339" s="1"/>
      <c r="C339" s="1"/>
      <c r="D339" s="21"/>
      <c r="E339" s="2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2:28" ht="15.75" customHeight="1" x14ac:dyDescent="0.25">
      <c r="B340" s="1"/>
      <c r="C340" s="1"/>
      <c r="D340" s="21"/>
      <c r="E340" s="2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2:28" ht="15.75" customHeight="1" x14ac:dyDescent="0.25">
      <c r="B341" s="1"/>
      <c r="C341" s="1"/>
      <c r="D341" s="21"/>
      <c r="E341" s="2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2:28" ht="15.75" customHeight="1" x14ac:dyDescent="0.25">
      <c r="B342" s="1"/>
      <c r="C342" s="1"/>
      <c r="D342" s="21"/>
      <c r="E342" s="2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2:28" ht="15.75" customHeight="1" x14ac:dyDescent="0.25">
      <c r="B343" s="1"/>
      <c r="C343" s="1"/>
      <c r="D343" s="21"/>
      <c r="E343" s="2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2:28" ht="15.75" customHeight="1" x14ac:dyDescent="0.25">
      <c r="B344" s="1"/>
      <c r="C344" s="1"/>
      <c r="D344" s="21"/>
      <c r="E344" s="2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2:28" ht="15.75" customHeight="1" x14ac:dyDescent="0.25">
      <c r="B345" s="1"/>
      <c r="C345" s="1"/>
      <c r="D345" s="21"/>
      <c r="E345" s="2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2:28" ht="15.75" customHeight="1" x14ac:dyDescent="0.25">
      <c r="B346" s="1"/>
      <c r="C346" s="1"/>
      <c r="D346" s="21"/>
      <c r="E346" s="2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2:28" ht="15.75" customHeight="1" x14ac:dyDescent="0.25">
      <c r="B347" s="1"/>
      <c r="C347" s="1"/>
      <c r="D347" s="21"/>
      <c r="E347" s="2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2:28" ht="15.75" customHeight="1" x14ac:dyDescent="0.25">
      <c r="B348" s="1"/>
      <c r="C348" s="1"/>
      <c r="D348" s="21"/>
      <c r="E348" s="2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2:28" ht="15.75" customHeight="1" x14ac:dyDescent="0.25">
      <c r="B349" s="1"/>
      <c r="C349" s="1"/>
      <c r="D349" s="21"/>
      <c r="E349" s="2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2:28" ht="15.75" customHeight="1" x14ac:dyDescent="0.25">
      <c r="B350" s="1"/>
      <c r="C350" s="1"/>
      <c r="D350" s="21"/>
      <c r="E350" s="2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2:28" ht="15.75" customHeight="1" x14ac:dyDescent="0.25">
      <c r="B351" s="1"/>
      <c r="C351" s="1"/>
      <c r="D351" s="21"/>
      <c r="E351" s="2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2:28" ht="15.75" customHeight="1" x14ac:dyDescent="0.25">
      <c r="B352" s="1"/>
      <c r="C352" s="1"/>
      <c r="D352" s="21"/>
      <c r="E352" s="2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2:28" ht="15.75" customHeight="1" x14ac:dyDescent="0.25">
      <c r="B353" s="1"/>
      <c r="C353" s="1"/>
      <c r="D353" s="21"/>
      <c r="E353" s="2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2:28" ht="15.75" customHeight="1" x14ac:dyDescent="0.25">
      <c r="B354" s="1"/>
      <c r="C354" s="1"/>
      <c r="D354" s="21"/>
      <c r="E354" s="2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2:28" ht="15.75" customHeight="1" x14ac:dyDescent="0.25">
      <c r="B355" s="1"/>
      <c r="C355" s="1"/>
      <c r="D355" s="21"/>
      <c r="E355" s="2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2:28" ht="15.75" customHeight="1" x14ac:dyDescent="0.25">
      <c r="B356" s="1"/>
      <c r="C356" s="1"/>
      <c r="D356" s="21"/>
      <c r="E356" s="2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2:28" ht="15.75" customHeight="1" x14ac:dyDescent="0.25">
      <c r="B357" s="1"/>
      <c r="C357" s="1"/>
      <c r="D357" s="21"/>
      <c r="E357" s="2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2:28" ht="15.75" customHeight="1" x14ac:dyDescent="0.25">
      <c r="B358" s="1"/>
      <c r="C358" s="1"/>
      <c r="D358" s="21"/>
      <c r="E358" s="2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2:28" ht="15.75" customHeight="1" x14ac:dyDescent="0.25">
      <c r="B359" s="1"/>
      <c r="C359" s="1"/>
      <c r="D359" s="21"/>
      <c r="E359" s="2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2:28" ht="15.75" customHeight="1" x14ac:dyDescent="0.25">
      <c r="B360" s="1"/>
      <c r="C360" s="1"/>
      <c r="D360" s="21"/>
      <c r="E360" s="2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2:28" ht="15.75" customHeight="1" x14ac:dyDescent="0.25">
      <c r="B361" s="1"/>
      <c r="C361" s="1"/>
      <c r="D361" s="21"/>
      <c r="E361" s="2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2:28" ht="15.75" customHeight="1" x14ac:dyDescent="0.25">
      <c r="B362" s="1"/>
      <c r="C362" s="1"/>
      <c r="D362" s="21"/>
      <c r="E362" s="2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2:28" ht="15.75" customHeight="1" x14ac:dyDescent="0.25">
      <c r="B363" s="1"/>
      <c r="C363" s="1"/>
      <c r="D363" s="21"/>
      <c r="E363" s="2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2:28" ht="15.75" customHeight="1" x14ac:dyDescent="0.25">
      <c r="B364" s="1"/>
      <c r="C364" s="1"/>
      <c r="D364" s="21"/>
      <c r="E364" s="2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2:28" ht="15.75" customHeight="1" x14ac:dyDescent="0.25">
      <c r="B365" s="1"/>
      <c r="C365" s="1"/>
      <c r="D365" s="21"/>
      <c r="E365" s="2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2:28" ht="15.75" customHeight="1" x14ac:dyDescent="0.25">
      <c r="B366" s="1"/>
      <c r="C366" s="1"/>
      <c r="D366" s="21"/>
      <c r="E366" s="2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2:28" ht="15.75" customHeight="1" x14ac:dyDescent="0.25">
      <c r="B367" s="1"/>
      <c r="C367" s="1"/>
      <c r="D367" s="21"/>
      <c r="E367" s="2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2:28" ht="15.75" customHeight="1" x14ac:dyDescent="0.25">
      <c r="B368" s="1"/>
      <c r="C368" s="1"/>
      <c r="D368" s="21"/>
      <c r="E368" s="2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2:28" ht="15.75" customHeight="1" x14ac:dyDescent="0.25">
      <c r="B369" s="1"/>
      <c r="C369" s="1"/>
      <c r="D369" s="21"/>
      <c r="E369" s="2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2:28" ht="15.75" customHeight="1" x14ac:dyDescent="0.25">
      <c r="B370" s="1"/>
      <c r="C370" s="1"/>
      <c r="D370" s="21"/>
      <c r="E370" s="2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2:28" ht="15.75" customHeight="1" x14ac:dyDescent="0.25">
      <c r="B371" s="1"/>
      <c r="C371" s="1"/>
      <c r="D371" s="21"/>
      <c r="E371" s="2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2:28" ht="15.75" customHeight="1" x14ac:dyDescent="0.25">
      <c r="B372" s="1"/>
      <c r="C372" s="1"/>
      <c r="D372" s="21"/>
      <c r="E372" s="2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2:28" ht="15.75" customHeight="1" x14ac:dyDescent="0.25">
      <c r="B373" s="1"/>
      <c r="C373" s="1"/>
      <c r="D373" s="21"/>
      <c r="E373" s="2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2:28" ht="15.75" customHeight="1" x14ac:dyDescent="0.25">
      <c r="B374" s="1"/>
      <c r="C374" s="1"/>
      <c r="D374" s="21"/>
      <c r="E374" s="2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2:28" ht="15.75" customHeight="1" x14ac:dyDescent="0.25">
      <c r="B375" s="1"/>
      <c r="C375" s="1"/>
      <c r="D375" s="21"/>
      <c r="E375" s="2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2:28" ht="15.75" customHeight="1" x14ac:dyDescent="0.25">
      <c r="B376" s="1"/>
      <c r="C376" s="1"/>
      <c r="D376" s="21"/>
      <c r="E376" s="2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2:28" ht="15.75" customHeight="1" x14ac:dyDescent="0.25">
      <c r="B377" s="1"/>
      <c r="C377" s="1"/>
      <c r="D377" s="21"/>
      <c r="E377" s="2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2:28" ht="15.75" customHeight="1" x14ac:dyDescent="0.25">
      <c r="B378" s="1"/>
      <c r="C378" s="1"/>
      <c r="D378" s="21"/>
      <c r="E378" s="2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2:28" ht="15.75" customHeight="1" x14ac:dyDescent="0.25">
      <c r="B379" s="1"/>
      <c r="C379" s="1"/>
      <c r="D379" s="21"/>
      <c r="E379" s="2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2:28" ht="15.75" customHeight="1" x14ac:dyDescent="0.25">
      <c r="B380" s="1"/>
      <c r="C380" s="1"/>
      <c r="D380" s="22"/>
      <c r="E380" s="2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2:28" ht="15.75" customHeight="1" x14ac:dyDescent="0.25">
      <c r="B381" s="1"/>
      <c r="C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2:28" ht="15.75" customHeight="1" x14ac:dyDescent="0.25">
      <c r="B382" s="1"/>
      <c r="C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2:28" ht="15.75" customHeight="1" x14ac:dyDescent="0.25">
      <c r="B383" s="1"/>
      <c r="C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2:28" ht="15.75" customHeight="1" x14ac:dyDescent="0.25">
      <c r="B384" s="1"/>
      <c r="C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2:28" ht="15.75" customHeight="1" x14ac:dyDescent="0.25">
      <c r="B385" s="1"/>
      <c r="C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2:28" ht="15.75" customHeight="1" x14ac:dyDescent="0.25">
      <c r="B386" s="1"/>
      <c r="C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2:28" ht="15.75" customHeight="1" x14ac:dyDescent="0.25">
      <c r="B387" s="1"/>
      <c r="C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2:28" ht="15.75" customHeight="1" x14ac:dyDescent="0.25">
      <c r="B388" s="1"/>
      <c r="C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2:28" ht="15.75" customHeight="1" x14ac:dyDescent="0.25">
      <c r="B389" s="1"/>
      <c r="C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2:28" ht="15.75" customHeight="1" x14ac:dyDescent="0.25">
      <c r="B390" s="1"/>
      <c r="C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2:28" ht="15.75" customHeight="1" x14ac:dyDescent="0.25">
      <c r="B391" s="1"/>
      <c r="C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2:28" ht="15.75" customHeight="1" x14ac:dyDescent="0.25">
      <c r="B392" s="1"/>
      <c r="C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2:28" ht="15.75" customHeight="1" x14ac:dyDescent="0.25">
      <c r="B393" s="1"/>
      <c r="C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2:28" ht="15.75" customHeight="1" x14ac:dyDescent="0.25">
      <c r="B394" s="1"/>
      <c r="C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2:28" ht="15.75" customHeight="1" x14ac:dyDescent="0.25">
      <c r="B395" s="1"/>
      <c r="C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2:28" ht="15.75" customHeight="1" x14ac:dyDescent="0.25">
      <c r="B396" s="1"/>
      <c r="C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2:28" ht="15.75" customHeight="1" x14ac:dyDescent="0.25">
      <c r="B397" s="1"/>
      <c r="C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2:28" ht="15.75" customHeight="1" x14ac:dyDescent="0.25">
      <c r="B398" s="1"/>
      <c r="C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2:28" ht="15.75" customHeight="1" x14ac:dyDescent="0.25">
      <c r="B399" s="1"/>
      <c r="C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2:28" ht="15.75" customHeight="1" x14ac:dyDescent="0.25">
      <c r="B400" s="1"/>
      <c r="C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2:28" ht="15.75" customHeight="1" x14ac:dyDescent="0.25">
      <c r="B401" s="1"/>
      <c r="C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2:28" ht="15.75" customHeight="1" x14ac:dyDescent="0.25">
      <c r="B402" s="1"/>
      <c r="C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2:28" ht="15.75" customHeight="1" x14ac:dyDescent="0.25">
      <c r="B403" s="1"/>
      <c r="C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2:28" ht="15.75" customHeight="1" x14ac:dyDescent="0.25">
      <c r="B404" s="1"/>
      <c r="C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2:28" ht="15.75" customHeight="1" x14ac:dyDescent="0.25">
      <c r="B405" s="1"/>
      <c r="C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2:28" ht="15.75" customHeight="1" x14ac:dyDescent="0.25">
      <c r="B406" s="1"/>
      <c r="C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2:28" ht="15.75" customHeight="1" x14ac:dyDescent="0.25">
      <c r="B407" s="1"/>
      <c r="C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2:28" ht="15.75" customHeight="1" x14ac:dyDescent="0.25">
      <c r="B408" s="1"/>
      <c r="C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2:28" ht="15.75" customHeight="1" x14ac:dyDescent="0.25">
      <c r="B409" s="1"/>
      <c r="C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2:28" ht="15.75" customHeight="1" x14ac:dyDescent="0.25">
      <c r="B410" s="1"/>
      <c r="C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2:28" ht="15.75" customHeight="1" x14ac:dyDescent="0.25">
      <c r="B411" s="1"/>
      <c r="C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2:28" ht="15.75" customHeight="1" x14ac:dyDescent="0.25">
      <c r="B412" s="1"/>
      <c r="C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2:28" ht="15.75" customHeight="1" x14ac:dyDescent="0.25">
      <c r="B413" s="1"/>
      <c r="C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2:28" ht="15.75" customHeight="1" x14ac:dyDescent="0.25">
      <c r="B414" s="1"/>
      <c r="C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2:28" ht="15.75" customHeight="1" x14ac:dyDescent="0.25">
      <c r="B415" s="1"/>
      <c r="C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2:28" ht="15.75" customHeight="1" x14ac:dyDescent="0.25">
      <c r="B416" s="1"/>
      <c r="C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2:28" ht="15.75" customHeight="1" x14ac:dyDescent="0.25">
      <c r="B417" s="1"/>
      <c r="C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2:28" ht="15.75" customHeight="1" x14ac:dyDescent="0.25">
      <c r="B418" s="1"/>
      <c r="C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2:28" ht="15.75" customHeight="1" x14ac:dyDescent="0.25">
      <c r="B419" s="1"/>
      <c r="C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2:28" ht="15.75" customHeight="1" x14ac:dyDescent="0.25">
      <c r="B420" s="1"/>
      <c r="C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2:28" ht="15.75" customHeight="1" x14ac:dyDescent="0.25">
      <c r="B421" s="1"/>
      <c r="C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2:28" ht="15.75" customHeight="1" x14ac:dyDescent="0.25">
      <c r="B422" s="1"/>
      <c r="C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2:28" ht="15.75" customHeight="1" x14ac:dyDescent="0.25">
      <c r="B423" s="1"/>
      <c r="C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2:28" ht="15.75" customHeight="1" x14ac:dyDescent="0.25">
      <c r="B424" s="1"/>
      <c r="C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2:28" ht="15.75" customHeight="1" x14ac:dyDescent="0.25">
      <c r="B425" s="1"/>
      <c r="C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2:28" ht="15.75" customHeight="1" x14ac:dyDescent="0.25">
      <c r="B426" s="1"/>
      <c r="C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2:28" ht="15.75" customHeight="1" x14ac:dyDescent="0.25">
      <c r="B427" s="1"/>
      <c r="C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2:28" ht="15.75" customHeight="1" x14ac:dyDescent="0.25">
      <c r="B428" s="1"/>
      <c r="C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2:28" ht="15.75" customHeight="1" x14ac:dyDescent="0.25">
      <c r="B429" s="1"/>
      <c r="C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2:28" ht="15.75" customHeight="1" x14ac:dyDescent="0.25">
      <c r="B430" s="1"/>
      <c r="C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2:28" ht="15.75" customHeight="1" x14ac:dyDescent="0.25">
      <c r="B431" s="1"/>
      <c r="C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2:28" ht="15.75" customHeight="1" x14ac:dyDescent="0.25">
      <c r="B432" s="1"/>
      <c r="C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2:28" ht="15.75" customHeight="1" x14ac:dyDescent="0.25">
      <c r="B433" s="1"/>
      <c r="C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2:28" ht="15.75" customHeight="1" x14ac:dyDescent="0.25">
      <c r="B434" s="1"/>
      <c r="C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2:28" ht="15.75" customHeight="1" x14ac:dyDescent="0.25">
      <c r="B435" s="1"/>
      <c r="C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2:28" ht="15.75" customHeight="1" x14ac:dyDescent="0.25">
      <c r="B436" s="1"/>
      <c r="C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2:28" ht="15.75" customHeight="1" x14ac:dyDescent="0.25">
      <c r="B437" s="1"/>
      <c r="C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2:28" ht="15.75" customHeight="1" x14ac:dyDescent="0.25">
      <c r="B438" s="1"/>
      <c r="C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2:28" ht="15.75" customHeight="1" x14ac:dyDescent="0.25">
      <c r="B439" s="1"/>
      <c r="C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2:28" ht="15.75" customHeight="1" x14ac:dyDescent="0.25">
      <c r="B440" s="1"/>
      <c r="C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2:28" ht="15.75" customHeight="1" x14ac:dyDescent="0.25">
      <c r="B441" s="1"/>
      <c r="C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2:28" ht="15.75" customHeight="1" x14ac:dyDescent="0.25">
      <c r="B442" s="1"/>
      <c r="C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2:28" ht="15.75" customHeight="1" x14ac:dyDescent="0.25">
      <c r="B443" s="1"/>
      <c r="C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2:28" ht="15.75" customHeight="1" x14ac:dyDescent="0.25">
      <c r="B444" s="1"/>
      <c r="C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2:28" ht="15.75" customHeight="1" x14ac:dyDescent="0.25">
      <c r="B445" s="1"/>
      <c r="C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2:28" ht="15.75" customHeight="1" x14ac:dyDescent="0.25">
      <c r="B446" s="1"/>
      <c r="C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2:28" ht="15.75" customHeight="1" x14ac:dyDescent="0.25">
      <c r="B447" s="1"/>
      <c r="C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2:28" ht="15.75" customHeight="1" x14ac:dyDescent="0.25">
      <c r="B448" s="1"/>
      <c r="C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2:28" ht="15.75" customHeight="1" x14ac:dyDescent="0.25">
      <c r="B449" s="1"/>
      <c r="C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2:28" ht="15.75" customHeight="1" x14ac:dyDescent="0.25">
      <c r="B450" s="1"/>
      <c r="C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2:28" ht="15.75" customHeight="1" x14ac:dyDescent="0.25">
      <c r="B451" s="1"/>
      <c r="C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2:28" ht="15.75" customHeight="1" x14ac:dyDescent="0.25">
      <c r="B452" s="1"/>
      <c r="C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2:28" ht="15.75" customHeight="1" x14ac:dyDescent="0.25">
      <c r="B453" s="1"/>
      <c r="C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2:28" ht="15.75" customHeight="1" x14ac:dyDescent="0.25">
      <c r="B454" s="1"/>
      <c r="C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2:28" ht="15.75" customHeight="1" x14ac:dyDescent="0.25">
      <c r="B455" s="1"/>
      <c r="C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2:28" ht="15.75" customHeight="1" x14ac:dyDescent="0.25">
      <c r="B456" s="1"/>
      <c r="C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2:28" ht="15.75" customHeight="1" x14ac:dyDescent="0.25">
      <c r="B457" s="1"/>
      <c r="C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2:28" ht="15.75" customHeight="1" x14ac:dyDescent="0.25">
      <c r="B458" s="1"/>
      <c r="C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2:28" ht="15.75" customHeight="1" x14ac:dyDescent="0.25">
      <c r="B459" s="1"/>
      <c r="C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2:28" ht="15.75" customHeight="1" x14ac:dyDescent="0.25">
      <c r="B460" s="1"/>
      <c r="C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2:28" ht="15.75" customHeight="1" x14ac:dyDescent="0.25">
      <c r="B461" s="1"/>
      <c r="C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2:28" ht="15.75" customHeight="1" x14ac:dyDescent="0.25">
      <c r="B462" s="1"/>
      <c r="C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2:28" ht="15.75" customHeight="1" x14ac:dyDescent="0.25">
      <c r="B463" s="1"/>
      <c r="C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2:28" ht="15.75" customHeight="1" x14ac:dyDescent="0.25">
      <c r="B464" s="1"/>
      <c r="C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2:28" ht="15.75" customHeight="1" x14ac:dyDescent="0.25">
      <c r="B465" s="1"/>
      <c r="C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2:28" ht="15.75" customHeight="1" x14ac:dyDescent="0.25">
      <c r="B466" s="1"/>
      <c r="C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2:28" ht="15.75" customHeight="1" x14ac:dyDescent="0.25">
      <c r="B467" s="1"/>
      <c r="C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2:28" ht="15.75" customHeight="1" x14ac:dyDescent="0.25">
      <c r="B468" s="1"/>
      <c r="C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2:28" ht="15.75" customHeight="1" x14ac:dyDescent="0.25">
      <c r="B469" s="1"/>
      <c r="C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2:28" ht="15.75" customHeight="1" x14ac:dyDescent="0.25">
      <c r="B470" s="1"/>
      <c r="C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2:28" ht="15.75" customHeight="1" x14ac:dyDescent="0.25">
      <c r="B471" s="1"/>
      <c r="C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2:28" ht="15.75" customHeight="1" x14ac:dyDescent="0.25">
      <c r="B472" s="1"/>
      <c r="C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2:28" ht="15.75" customHeight="1" x14ac:dyDescent="0.25">
      <c r="B473" s="1"/>
      <c r="C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2:28" ht="15.75" customHeight="1" x14ac:dyDescent="0.25">
      <c r="B474" s="1"/>
      <c r="C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2:28" ht="15.75" customHeight="1" x14ac:dyDescent="0.25">
      <c r="B475" s="1"/>
      <c r="C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2:28" ht="15.75" customHeight="1" x14ac:dyDescent="0.25">
      <c r="B476" s="1"/>
      <c r="C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2:28" ht="15.75" customHeight="1" x14ac:dyDescent="0.25">
      <c r="B477" s="1"/>
      <c r="C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2:28" ht="15.75" customHeight="1" x14ac:dyDescent="0.25">
      <c r="B478" s="1"/>
      <c r="C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2:28" ht="15.75" customHeight="1" x14ac:dyDescent="0.25">
      <c r="B479" s="1"/>
      <c r="C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2:28" ht="15.75" customHeight="1" x14ac:dyDescent="0.25">
      <c r="B480" s="1"/>
      <c r="C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2:28" ht="15.75" customHeight="1" x14ac:dyDescent="0.25">
      <c r="B481" s="1"/>
      <c r="C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2:28" ht="15.75" customHeight="1" x14ac:dyDescent="0.25">
      <c r="B482" s="1"/>
      <c r="C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2:28" ht="15.75" customHeight="1" x14ac:dyDescent="0.25">
      <c r="B483" s="1"/>
      <c r="C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2:28" ht="15.75" customHeight="1" x14ac:dyDescent="0.25">
      <c r="B484" s="1"/>
      <c r="C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2:28" ht="15.75" customHeight="1" x14ac:dyDescent="0.25">
      <c r="B485" s="1"/>
      <c r="C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2:28" ht="15.75" customHeight="1" x14ac:dyDescent="0.25">
      <c r="B486" s="1"/>
      <c r="C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2:28" ht="15.75" customHeight="1" x14ac:dyDescent="0.25">
      <c r="B487" s="1"/>
      <c r="C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2:28" ht="15.75" customHeight="1" x14ac:dyDescent="0.25">
      <c r="B488" s="1"/>
      <c r="C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2:28" ht="15.75" customHeight="1" x14ac:dyDescent="0.25">
      <c r="B489" s="1"/>
      <c r="C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2:28" ht="15.75" customHeight="1" x14ac:dyDescent="0.25">
      <c r="B490" s="1"/>
      <c r="C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2:28" ht="15.75" customHeight="1" x14ac:dyDescent="0.25">
      <c r="B491" s="1"/>
      <c r="C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2:28" ht="15.75" customHeight="1" x14ac:dyDescent="0.25">
      <c r="B492" s="1"/>
      <c r="C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2:28" ht="15.75" customHeight="1" x14ac:dyDescent="0.25">
      <c r="B493" s="1"/>
      <c r="C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2:28" ht="15.75" customHeight="1" x14ac:dyDescent="0.25">
      <c r="B494" s="1"/>
      <c r="C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2:28" ht="15.75" customHeight="1" x14ac:dyDescent="0.25">
      <c r="B495" s="1"/>
      <c r="C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2:28" ht="15.75" customHeight="1" x14ac:dyDescent="0.25">
      <c r="B496" s="1"/>
      <c r="C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2:28" ht="15.75" customHeight="1" x14ac:dyDescent="0.25">
      <c r="B497" s="1"/>
      <c r="C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2:28" ht="15.75" customHeight="1" x14ac:dyDescent="0.25">
      <c r="B498" s="1"/>
      <c r="C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2:28" ht="15.75" customHeight="1" x14ac:dyDescent="0.25">
      <c r="B499" s="1"/>
      <c r="C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2:28" ht="15.75" customHeight="1" x14ac:dyDescent="0.25">
      <c r="B500" s="1"/>
      <c r="C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2:28" ht="15.75" customHeight="1" x14ac:dyDescent="0.25">
      <c r="B501" s="1"/>
      <c r="C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2:28" ht="15.75" customHeight="1" x14ac:dyDescent="0.25">
      <c r="B502" s="1"/>
      <c r="C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2:28" ht="15.75" customHeight="1" x14ac:dyDescent="0.25">
      <c r="B503" s="1"/>
      <c r="C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2:28" ht="15.75" customHeight="1" x14ac:dyDescent="0.25">
      <c r="B504" s="1"/>
      <c r="C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2:28" ht="15.75" customHeight="1" x14ac:dyDescent="0.25">
      <c r="B505" s="1"/>
      <c r="C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2:28" ht="15.75" customHeight="1" x14ac:dyDescent="0.25">
      <c r="B506" s="1"/>
      <c r="C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2:28" ht="15.75" customHeight="1" x14ac:dyDescent="0.25">
      <c r="B507" s="1"/>
      <c r="C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2:28" ht="15.75" customHeight="1" x14ac:dyDescent="0.25">
      <c r="B508" s="1"/>
      <c r="C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2:28" ht="15.75" customHeight="1" x14ac:dyDescent="0.25">
      <c r="B509" s="1"/>
      <c r="C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2:28" ht="15.75" customHeight="1" x14ac:dyDescent="0.25">
      <c r="B510" s="1"/>
      <c r="C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2:28" ht="15.75" customHeight="1" x14ac:dyDescent="0.25">
      <c r="B511" s="1"/>
      <c r="C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2:28" ht="15.75" customHeight="1" x14ac:dyDescent="0.25">
      <c r="B512" s="1"/>
      <c r="C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2:28" ht="15.75" customHeight="1" x14ac:dyDescent="0.25">
      <c r="B513" s="1"/>
      <c r="C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2:28" ht="15.75" customHeight="1" x14ac:dyDescent="0.25">
      <c r="B514" s="1"/>
      <c r="C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2:28" ht="15.75" customHeight="1" x14ac:dyDescent="0.25">
      <c r="B515" s="1"/>
      <c r="C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2:28" ht="15.75" customHeight="1" x14ac:dyDescent="0.25">
      <c r="B516" s="1"/>
      <c r="C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2:28" ht="15.75" customHeight="1" x14ac:dyDescent="0.25">
      <c r="B517" s="1"/>
      <c r="C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2:28" ht="15.75" customHeight="1" x14ac:dyDescent="0.25">
      <c r="B518" s="1"/>
      <c r="C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2:28" ht="15.75" customHeight="1" x14ac:dyDescent="0.25">
      <c r="B519" s="1"/>
      <c r="C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2:28" ht="15.75" customHeight="1" x14ac:dyDescent="0.25">
      <c r="B520" s="1"/>
      <c r="C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2:28" ht="15.75" customHeight="1" x14ac:dyDescent="0.25">
      <c r="B521" s="1"/>
      <c r="C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2:28" ht="15.75" customHeight="1" x14ac:dyDescent="0.25">
      <c r="B522" s="1"/>
      <c r="C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2:28" ht="15.75" customHeight="1" x14ac:dyDescent="0.25">
      <c r="B523" s="1"/>
      <c r="C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2:28" ht="15.75" customHeight="1" x14ac:dyDescent="0.25">
      <c r="B524" s="1"/>
      <c r="C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2:28" ht="15.75" customHeight="1" x14ac:dyDescent="0.25">
      <c r="B525" s="1"/>
      <c r="C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2:28" ht="15.75" customHeight="1" x14ac:dyDescent="0.25">
      <c r="B526" s="1"/>
      <c r="C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2:28" ht="15.75" customHeight="1" x14ac:dyDescent="0.25">
      <c r="B527" s="1"/>
      <c r="C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2:28" ht="15.75" customHeight="1" x14ac:dyDescent="0.25">
      <c r="B528" s="1"/>
      <c r="C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2:28" ht="15.75" customHeight="1" x14ac:dyDescent="0.25">
      <c r="B529" s="1"/>
      <c r="C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2:28" ht="15.75" customHeight="1" x14ac:dyDescent="0.25">
      <c r="B530" s="1"/>
      <c r="C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2:28" ht="15.75" customHeight="1" x14ac:dyDescent="0.25">
      <c r="B531" s="1"/>
      <c r="C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2:28" ht="15.75" customHeight="1" x14ac:dyDescent="0.25">
      <c r="B532" s="1"/>
      <c r="C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2:28" ht="15.75" customHeight="1" x14ac:dyDescent="0.25">
      <c r="B533" s="1"/>
      <c r="C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2:28" ht="15.75" customHeight="1" x14ac:dyDescent="0.25">
      <c r="B534" s="1"/>
      <c r="C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2:28" ht="15.75" customHeight="1" x14ac:dyDescent="0.25">
      <c r="B535" s="1"/>
      <c r="C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2:28" ht="15.75" customHeight="1" x14ac:dyDescent="0.25">
      <c r="B536" s="1"/>
      <c r="C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2:28" ht="15.75" customHeight="1" x14ac:dyDescent="0.25">
      <c r="B537" s="1"/>
      <c r="C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2:28" ht="15.75" customHeight="1" x14ac:dyDescent="0.25">
      <c r="B538" s="1"/>
      <c r="C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2:28" ht="15.75" customHeight="1" x14ac:dyDescent="0.25">
      <c r="B539" s="1"/>
      <c r="C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2:28" ht="15.75" customHeight="1" x14ac:dyDescent="0.25">
      <c r="B540" s="1"/>
      <c r="C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2:28" ht="15.75" customHeight="1" x14ac:dyDescent="0.25">
      <c r="B541" s="1"/>
      <c r="C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2:28" ht="15.75" customHeight="1" x14ac:dyDescent="0.25">
      <c r="B542" s="1"/>
      <c r="C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2:28" ht="15.75" customHeight="1" x14ac:dyDescent="0.25">
      <c r="B543" s="1"/>
      <c r="C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2:28" ht="15.75" customHeight="1" x14ac:dyDescent="0.25">
      <c r="B544" s="1"/>
      <c r="C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2:28" ht="15.75" customHeight="1" x14ac:dyDescent="0.25">
      <c r="B545" s="1"/>
      <c r="C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2:28" ht="15.75" customHeight="1" x14ac:dyDescent="0.25">
      <c r="B546" s="1"/>
      <c r="C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2:28" ht="15.75" customHeight="1" x14ac:dyDescent="0.25">
      <c r="B547" s="1"/>
      <c r="C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2:28" ht="15.75" customHeight="1" x14ac:dyDescent="0.25">
      <c r="B548" s="1"/>
      <c r="C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2:28" ht="15.75" customHeight="1" x14ac:dyDescent="0.25">
      <c r="B549" s="1"/>
      <c r="C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2:28" ht="15.75" customHeight="1" x14ac:dyDescent="0.25">
      <c r="B550" s="1"/>
      <c r="C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2:28" ht="15.75" customHeight="1" x14ac:dyDescent="0.25">
      <c r="B551" s="1"/>
      <c r="C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2:28" ht="15.75" customHeight="1" x14ac:dyDescent="0.25">
      <c r="B552" s="1"/>
      <c r="C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2:28" ht="15.75" customHeight="1" x14ac:dyDescent="0.25">
      <c r="B553" s="1"/>
      <c r="C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2:28" ht="15.75" customHeight="1" x14ac:dyDescent="0.25">
      <c r="B554" s="1"/>
      <c r="C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2:28" ht="15.75" customHeight="1" x14ac:dyDescent="0.25">
      <c r="B555" s="1"/>
      <c r="C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2:28" ht="15.75" customHeight="1" x14ac:dyDescent="0.25">
      <c r="B556" s="1"/>
      <c r="C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2:28" ht="15.75" customHeight="1" x14ac:dyDescent="0.25">
      <c r="B557" s="1"/>
      <c r="C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2:28" ht="15.75" customHeight="1" x14ac:dyDescent="0.25">
      <c r="B558" s="1"/>
      <c r="C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2:28" ht="15.75" customHeight="1" x14ac:dyDescent="0.25">
      <c r="B559" s="1"/>
      <c r="C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2:28" ht="15.75" customHeight="1" x14ac:dyDescent="0.25">
      <c r="B560" s="1"/>
      <c r="C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2:28" ht="15.75" customHeight="1" x14ac:dyDescent="0.25">
      <c r="B561" s="1"/>
      <c r="C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2:28" ht="15.75" customHeight="1" x14ac:dyDescent="0.25">
      <c r="B562" s="1"/>
      <c r="C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2:28" ht="15.75" customHeight="1" x14ac:dyDescent="0.25">
      <c r="B563" s="1"/>
      <c r="C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2:28" ht="15.75" customHeight="1" x14ac:dyDescent="0.25">
      <c r="B564" s="1"/>
      <c r="C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2:28" ht="15.75" customHeight="1" x14ac:dyDescent="0.25">
      <c r="B565" s="1"/>
      <c r="C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2:28" ht="15.75" customHeight="1" x14ac:dyDescent="0.25">
      <c r="B566" s="1"/>
      <c r="C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2:28" ht="15.75" customHeight="1" x14ac:dyDescent="0.25">
      <c r="B567" s="1"/>
      <c r="C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2:28" ht="15.75" customHeight="1" x14ac:dyDescent="0.25">
      <c r="B568" s="1"/>
      <c r="C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2:28" ht="15.75" customHeight="1" x14ac:dyDescent="0.25">
      <c r="B569" s="1"/>
      <c r="C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2:28" ht="15.75" customHeight="1" x14ac:dyDescent="0.25">
      <c r="B570" s="1"/>
      <c r="C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2:28" ht="15.75" customHeight="1" x14ac:dyDescent="0.25">
      <c r="B571" s="1"/>
      <c r="C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2:28" ht="15.75" customHeight="1" x14ac:dyDescent="0.25">
      <c r="B572" s="1"/>
      <c r="C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2:28" ht="15.75" customHeight="1" x14ac:dyDescent="0.25">
      <c r="B573" s="1"/>
      <c r="C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2:28" ht="15.75" customHeight="1" x14ac:dyDescent="0.25">
      <c r="B574" s="1"/>
      <c r="C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2:28" ht="15.75" customHeight="1" x14ac:dyDescent="0.25">
      <c r="B575" s="1"/>
      <c r="C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2:28" ht="15.75" customHeight="1" x14ac:dyDescent="0.25">
      <c r="B576" s="1"/>
      <c r="C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2:28" ht="15.75" customHeight="1" x14ac:dyDescent="0.25">
      <c r="B577" s="1"/>
      <c r="C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2:28" ht="15.75" customHeight="1" x14ac:dyDescent="0.25">
      <c r="B578" s="1"/>
      <c r="C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2:28" ht="15.75" customHeight="1" x14ac:dyDescent="0.25">
      <c r="B579" s="1"/>
      <c r="C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2:28" ht="15.75" customHeight="1" x14ac:dyDescent="0.25">
      <c r="B580" s="1"/>
      <c r="C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2:28" ht="15.75" customHeight="1" x14ac:dyDescent="0.25">
      <c r="B581" s="1"/>
      <c r="C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2:28" ht="15.75" customHeight="1" x14ac:dyDescent="0.25">
      <c r="B582" s="1"/>
      <c r="C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2:28" ht="15.75" customHeight="1" x14ac:dyDescent="0.25">
      <c r="B583" s="1"/>
      <c r="C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2:28" ht="15.75" customHeight="1" x14ac:dyDescent="0.25">
      <c r="B584" s="1"/>
      <c r="C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2:28" ht="15.75" customHeight="1" x14ac:dyDescent="0.25">
      <c r="B585" s="1"/>
      <c r="C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2:28" ht="15.75" customHeight="1" x14ac:dyDescent="0.25">
      <c r="B586" s="1"/>
      <c r="C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2:28" ht="15.75" customHeight="1" x14ac:dyDescent="0.25">
      <c r="B587" s="1"/>
      <c r="C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2:28" ht="15.75" customHeight="1" x14ac:dyDescent="0.25">
      <c r="B588" s="1"/>
      <c r="C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2:28" ht="15.75" customHeight="1" x14ac:dyDescent="0.25">
      <c r="B589" s="1"/>
      <c r="C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2:28" ht="15.75" customHeight="1" x14ac:dyDescent="0.25">
      <c r="B590" s="1"/>
      <c r="C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2:28" ht="15.75" customHeight="1" x14ac:dyDescent="0.25">
      <c r="B591" s="1"/>
      <c r="C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2:28" ht="15.75" customHeight="1" x14ac:dyDescent="0.25">
      <c r="B592" s="1"/>
      <c r="C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2:28" ht="15.75" customHeight="1" x14ac:dyDescent="0.25">
      <c r="B593" s="1"/>
      <c r="C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2:28" ht="15.75" customHeight="1" x14ac:dyDescent="0.25">
      <c r="B594" s="1"/>
      <c r="C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2:28" ht="15.75" customHeight="1" x14ac:dyDescent="0.25">
      <c r="B595" s="1"/>
      <c r="C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2:28" ht="15.75" customHeight="1" x14ac:dyDescent="0.25">
      <c r="B596" s="1"/>
      <c r="C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2:28" ht="15.75" customHeight="1" x14ac:dyDescent="0.25">
      <c r="B597" s="1"/>
      <c r="C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2:28" ht="15.75" customHeight="1" x14ac:dyDescent="0.25">
      <c r="B598" s="1"/>
      <c r="C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2:28" ht="15.75" customHeight="1" x14ac:dyDescent="0.25">
      <c r="B599" s="1"/>
      <c r="C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2:28" ht="15.75" customHeight="1" x14ac:dyDescent="0.25">
      <c r="B600" s="1"/>
      <c r="C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2:28" ht="15.75" customHeight="1" x14ac:dyDescent="0.25">
      <c r="B601" s="1"/>
      <c r="C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2:28" ht="15.75" customHeight="1" x14ac:dyDescent="0.25">
      <c r="B602" s="1"/>
      <c r="C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2:28" ht="15.75" customHeight="1" x14ac:dyDescent="0.25">
      <c r="B603" s="1"/>
      <c r="C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2:28" ht="15.75" customHeight="1" x14ac:dyDescent="0.25">
      <c r="B604" s="1"/>
      <c r="C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2:28" ht="15.75" customHeight="1" x14ac:dyDescent="0.25">
      <c r="B605" s="1"/>
      <c r="C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2:28" ht="15.75" customHeight="1" x14ac:dyDescent="0.25">
      <c r="B606" s="1"/>
      <c r="C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2:28" ht="15.75" customHeight="1" x14ac:dyDescent="0.25">
      <c r="B607" s="1"/>
      <c r="C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2:28" ht="15.75" customHeight="1" x14ac:dyDescent="0.25">
      <c r="B608" s="1"/>
      <c r="C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2:28" ht="15.75" customHeight="1" x14ac:dyDescent="0.25">
      <c r="B609" s="1"/>
      <c r="C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2:28" ht="15.75" customHeight="1" x14ac:dyDescent="0.25">
      <c r="B610" s="1"/>
      <c r="C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2:28" ht="15.75" customHeight="1" x14ac:dyDescent="0.25">
      <c r="B611" s="1"/>
      <c r="C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2:28" ht="15.75" customHeight="1" x14ac:dyDescent="0.25">
      <c r="B612" s="1"/>
      <c r="C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2:28" ht="15.75" customHeight="1" x14ac:dyDescent="0.25">
      <c r="B613" s="1"/>
      <c r="C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2:28" ht="15.75" customHeight="1" x14ac:dyDescent="0.25">
      <c r="B614" s="1"/>
      <c r="C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2:28" ht="15.75" customHeight="1" x14ac:dyDescent="0.25">
      <c r="B615" s="1"/>
      <c r="C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2:28" ht="15.75" customHeight="1" x14ac:dyDescent="0.25">
      <c r="B616" s="1"/>
      <c r="C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2:28" ht="15.75" customHeight="1" x14ac:dyDescent="0.25">
      <c r="B617" s="1"/>
      <c r="C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2:28" ht="15.75" customHeight="1" x14ac:dyDescent="0.25">
      <c r="B618" s="1"/>
      <c r="C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2:28" ht="15.75" customHeight="1" x14ac:dyDescent="0.25">
      <c r="B619" s="1"/>
      <c r="C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2:28" ht="15.75" customHeight="1" x14ac:dyDescent="0.25">
      <c r="B620" s="1"/>
      <c r="C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2:28" ht="15.75" customHeight="1" x14ac:dyDescent="0.25">
      <c r="B621" s="1"/>
      <c r="C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2:28" ht="15.75" customHeight="1" x14ac:dyDescent="0.25">
      <c r="B622" s="1"/>
      <c r="C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2:28" ht="15.75" customHeight="1" x14ac:dyDescent="0.25">
      <c r="B623" s="1"/>
      <c r="C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2:28" ht="15.75" customHeight="1" x14ac:dyDescent="0.25">
      <c r="B624" s="1"/>
      <c r="C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2:28" ht="15.75" customHeight="1" x14ac:dyDescent="0.25">
      <c r="B625" s="1"/>
      <c r="C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2:28" ht="15.75" customHeight="1" x14ac:dyDescent="0.25">
      <c r="B626" s="1"/>
      <c r="C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2:28" ht="15.75" customHeight="1" x14ac:dyDescent="0.25">
      <c r="B627" s="1"/>
      <c r="C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2:28" ht="15.75" customHeight="1" x14ac:dyDescent="0.25">
      <c r="B628" s="1"/>
      <c r="C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2:28" ht="15.75" customHeight="1" x14ac:dyDescent="0.25">
      <c r="B629" s="1"/>
      <c r="C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2:28" ht="15.75" customHeight="1" x14ac:dyDescent="0.25">
      <c r="B630" s="1"/>
      <c r="C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2:28" ht="15.75" customHeight="1" x14ac:dyDescent="0.25">
      <c r="B631" s="1"/>
      <c r="C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2:28" ht="15.75" customHeight="1" x14ac:dyDescent="0.25">
      <c r="B632" s="1"/>
      <c r="C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2:28" ht="15.75" customHeight="1" x14ac:dyDescent="0.25">
      <c r="B633" s="1"/>
      <c r="C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2:28" ht="15.75" customHeight="1" x14ac:dyDescent="0.25">
      <c r="B634" s="1"/>
      <c r="C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2:28" ht="15.75" customHeight="1" x14ac:dyDescent="0.25">
      <c r="B635" s="1"/>
      <c r="C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2:28" ht="15.75" customHeight="1" x14ac:dyDescent="0.25">
      <c r="B636" s="1"/>
      <c r="C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2:28" ht="15.75" customHeight="1" x14ac:dyDescent="0.25">
      <c r="B637" s="1"/>
      <c r="C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2:28" ht="15.75" customHeight="1" x14ac:dyDescent="0.25">
      <c r="B638" s="1"/>
      <c r="C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2:28" ht="15.75" customHeight="1" x14ac:dyDescent="0.25">
      <c r="B639" s="1"/>
      <c r="C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2:28" ht="15.75" customHeight="1" x14ac:dyDescent="0.25">
      <c r="B640" s="1"/>
      <c r="C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2:28" ht="15.75" customHeight="1" x14ac:dyDescent="0.25">
      <c r="B641" s="1"/>
      <c r="C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2:28" ht="15.75" customHeight="1" x14ac:dyDescent="0.25">
      <c r="B642" s="1"/>
      <c r="C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2:28" ht="15.75" customHeight="1" x14ac:dyDescent="0.25">
      <c r="B643" s="1"/>
      <c r="C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2:28" ht="15.75" customHeight="1" x14ac:dyDescent="0.25">
      <c r="B644" s="1"/>
      <c r="C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2:28" ht="15.75" customHeight="1" x14ac:dyDescent="0.25">
      <c r="B645" s="1"/>
      <c r="C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2:28" ht="15.75" customHeight="1" x14ac:dyDescent="0.25">
      <c r="B646" s="1"/>
      <c r="C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2:28" ht="15.75" customHeight="1" x14ac:dyDescent="0.25">
      <c r="B647" s="1"/>
      <c r="C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2:28" ht="15.75" customHeight="1" x14ac:dyDescent="0.25">
      <c r="B648" s="1"/>
      <c r="C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2:28" ht="15.75" customHeight="1" x14ac:dyDescent="0.25">
      <c r="B649" s="1"/>
      <c r="C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2:28" ht="15.75" customHeight="1" x14ac:dyDescent="0.25">
      <c r="B650" s="1"/>
      <c r="C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2:28" ht="15.75" customHeight="1" x14ac:dyDescent="0.25">
      <c r="B651" s="1"/>
      <c r="C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2:28" ht="15.75" customHeight="1" x14ac:dyDescent="0.25">
      <c r="B652" s="1"/>
      <c r="C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2:28" ht="15.75" customHeight="1" x14ac:dyDescent="0.25">
      <c r="B653" s="1"/>
      <c r="C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2:28" ht="15.75" customHeight="1" x14ac:dyDescent="0.25">
      <c r="B654" s="1"/>
      <c r="C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2:28" ht="15.75" customHeight="1" x14ac:dyDescent="0.25">
      <c r="B655" s="1"/>
      <c r="C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2:28" ht="15.75" customHeight="1" x14ac:dyDescent="0.25">
      <c r="B656" s="1"/>
      <c r="C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2:28" ht="15.75" customHeight="1" x14ac:dyDescent="0.25">
      <c r="B657" s="1"/>
      <c r="C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2:28" ht="15.75" customHeight="1" x14ac:dyDescent="0.25">
      <c r="B658" s="1"/>
      <c r="C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2:28" ht="15.75" customHeight="1" x14ac:dyDescent="0.25">
      <c r="B659" s="1"/>
      <c r="C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2:28" ht="15.75" customHeight="1" x14ac:dyDescent="0.25">
      <c r="B660" s="1"/>
      <c r="C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2:28" ht="15.75" customHeight="1" x14ac:dyDescent="0.25">
      <c r="B661" s="1"/>
      <c r="C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2:28" ht="15.75" customHeight="1" x14ac:dyDescent="0.25">
      <c r="B662" s="1"/>
      <c r="C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2:28" ht="15.75" customHeight="1" x14ac:dyDescent="0.25">
      <c r="B663" s="1"/>
      <c r="C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2:28" ht="15.75" customHeight="1" x14ac:dyDescent="0.25">
      <c r="B664" s="1"/>
      <c r="C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2:28" ht="15.75" customHeight="1" x14ac:dyDescent="0.25">
      <c r="B665" s="1"/>
      <c r="C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2:28" ht="15.75" customHeight="1" x14ac:dyDescent="0.25">
      <c r="B666" s="1"/>
      <c r="C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2:28" ht="15.75" customHeight="1" x14ac:dyDescent="0.25">
      <c r="B667" s="1"/>
      <c r="C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2:28" ht="15.75" customHeight="1" x14ac:dyDescent="0.25">
      <c r="B668" s="1"/>
      <c r="C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2:28" ht="15.75" customHeight="1" x14ac:dyDescent="0.25">
      <c r="B669" s="1"/>
      <c r="C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2:28" ht="15.75" customHeight="1" x14ac:dyDescent="0.25">
      <c r="B670" s="1"/>
      <c r="C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2:28" ht="15.75" customHeight="1" x14ac:dyDescent="0.25">
      <c r="B671" s="1"/>
      <c r="C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2:28" ht="15.75" customHeight="1" x14ac:dyDescent="0.25">
      <c r="B672" s="1"/>
      <c r="C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2:28" ht="15.75" customHeight="1" x14ac:dyDescent="0.25">
      <c r="B673" s="1"/>
      <c r="C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2:28" ht="15.75" customHeight="1" x14ac:dyDescent="0.25">
      <c r="B674" s="1"/>
      <c r="C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2:28" ht="15.75" customHeight="1" x14ac:dyDescent="0.25">
      <c r="B675" s="1"/>
      <c r="C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2:28" ht="15.75" customHeight="1" x14ac:dyDescent="0.25">
      <c r="B676" s="1"/>
      <c r="C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2:28" ht="15.75" customHeight="1" x14ac:dyDescent="0.25">
      <c r="B677" s="1"/>
      <c r="C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2:28" ht="15.75" customHeight="1" x14ac:dyDescent="0.25">
      <c r="B678" s="1"/>
      <c r="C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2:28" ht="15.75" customHeight="1" x14ac:dyDescent="0.25">
      <c r="B679" s="1"/>
      <c r="C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2:28" ht="15.75" customHeight="1" x14ac:dyDescent="0.25">
      <c r="B680" s="1"/>
      <c r="C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2:28" ht="15.75" customHeight="1" x14ac:dyDescent="0.25">
      <c r="B681" s="1"/>
      <c r="C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2:28" ht="15.75" customHeight="1" x14ac:dyDescent="0.25">
      <c r="B682" s="1"/>
      <c r="C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2:28" ht="15.75" customHeight="1" x14ac:dyDescent="0.25">
      <c r="B683" s="1"/>
      <c r="C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2:28" ht="15.75" customHeight="1" x14ac:dyDescent="0.25">
      <c r="B684" s="1"/>
      <c r="C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2:28" ht="15.75" customHeight="1" x14ac:dyDescent="0.25">
      <c r="B685" s="1"/>
      <c r="C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2:28" ht="15.75" customHeight="1" x14ac:dyDescent="0.25">
      <c r="B686" s="1"/>
      <c r="C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2:28" ht="15.75" customHeight="1" x14ac:dyDescent="0.25">
      <c r="B687" s="1"/>
      <c r="C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2:28" ht="15.75" customHeight="1" x14ac:dyDescent="0.25">
      <c r="B688" s="1"/>
      <c r="C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2:28" ht="15.75" customHeight="1" x14ac:dyDescent="0.25">
      <c r="B689" s="1"/>
      <c r="C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2:28" ht="15.75" customHeight="1" x14ac:dyDescent="0.25">
      <c r="B690" s="1"/>
      <c r="C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2:28" ht="15.75" customHeight="1" x14ac:dyDescent="0.25">
      <c r="B691" s="1"/>
      <c r="C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2:28" ht="15.75" customHeight="1" x14ac:dyDescent="0.25">
      <c r="B692" s="1"/>
      <c r="C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2:28" ht="15.75" customHeight="1" x14ac:dyDescent="0.25">
      <c r="B693" s="1"/>
      <c r="C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2:28" ht="15.75" customHeight="1" x14ac:dyDescent="0.25">
      <c r="B694" s="1"/>
      <c r="C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2:28" ht="15.75" customHeight="1" x14ac:dyDescent="0.25">
      <c r="B695" s="1"/>
      <c r="C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2:28" ht="15.75" customHeight="1" x14ac:dyDescent="0.25">
      <c r="B696" s="1"/>
      <c r="C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2:28" ht="15.75" customHeight="1" x14ac:dyDescent="0.25">
      <c r="B697" s="1"/>
      <c r="C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2:28" ht="15.75" customHeight="1" x14ac:dyDescent="0.25">
      <c r="B698" s="1"/>
      <c r="C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2:28" ht="15.75" customHeight="1" x14ac:dyDescent="0.25">
      <c r="B699" s="1"/>
      <c r="C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2:28" ht="15.75" customHeight="1" x14ac:dyDescent="0.25">
      <c r="B700" s="1"/>
      <c r="C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2:28" ht="15.75" customHeight="1" x14ac:dyDescent="0.25">
      <c r="B701" s="1"/>
      <c r="C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2:28" ht="15.75" customHeight="1" x14ac:dyDescent="0.25">
      <c r="B702" s="1"/>
      <c r="C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2:28" ht="15.75" customHeight="1" x14ac:dyDescent="0.25">
      <c r="B703" s="1"/>
      <c r="C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2:28" ht="15.75" customHeight="1" x14ac:dyDescent="0.25">
      <c r="B704" s="1"/>
      <c r="C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2:28" ht="15.75" customHeight="1" x14ac:dyDescent="0.25">
      <c r="B705" s="1"/>
      <c r="C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2:28" ht="15.75" customHeight="1" x14ac:dyDescent="0.25">
      <c r="B706" s="1"/>
      <c r="C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2:28" ht="15.75" customHeight="1" x14ac:dyDescent="0.25">
      <c r="B707" s="1"/>
      <c r="C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2:28" ht="15.75" customHeight="1" x14ac:dyDescent="0.25">
      <c r="B708" s="1"/>
      <c r="C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2:28" ht="15.75" customHeight="1" x14ac:dyDescent="0.25">
      <c r="B709" s="1"/>
      <c r="C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2:28" ht="15.75" customHeight="1" x14ac:dyDescent="0.25">
      <c r="B710" s="1"/>
      <c r="C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2:28" ht="15.75" customHeight="1" x14ac:dyDescent="0.25">
      <c r="B711" s="1"/>
      <c r="C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2:28" ht="15.75" customHeight="1" x14ac:dyDescent="0.25">
      <c r="B712" s="1"/>
      <c r="C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2:28" ht="15.75" customHeight="1" x14ac:dyDescent="0.25">
      <c r="B713" s="1"/>
      <c r="C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2:28" ht="15.75" customHeight="1" x14ac:dyDescent="0.25">
      <c r="B714" s="1"/>
      <c r="C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2:28" ht="15.75" customHeight="1" x14ac:dyDescent="0.25">
      <c r="B715" s="1"/>
      <c r="C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2:28" ht="15.75" customHeight="1" x14ac:dyDescent="0.25">
      <c r="B716" s="1"/>
      <c r="C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2:28" ht="15.75" customHeight="1" x14ac:dyDescent="0.25">
      <c r="B717" s="1"/>
      <c r="C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2:28" ht="15.75" customHeight="1" x14ac:dyDescent="0.25">
      <c r="B718" s="1"/>
      <c r="C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2:28" ht="15.75" customHeight="1" x14ac:dyDescent="0.25">
      <c r="B719" s="1"/>
      <c r="C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2:28" ht="15.75" customHeight="1" x14ac:dyDescent="0.25">
      <c r="B720" s="1"/>
      <c r="C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2:28" ht="15.75" customHeight="1" x14ac:dyDescent="0.25">
      <c r="B721" s="1"/>
      <c r="C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2:28" ht="15.75" customHeight="1" x14ac:dyDescent="0.25">
      <c r="B722" s="1"/>
      <c r="C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2:28" ht="15.75" customHeight="1" x14ac:dyDescent="0.25">
      <c r="B723" s="1"/>
      <c r="C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2:28" ht="15.75" customHeight="1" x14ac:dyDescent="0.25">
      <c r="B724" s="1"/>
      <c r="C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2:28" ht="15.75" customHeight="1" x14ac:dyDescent="0.25">
      <c r="B725" s="1"/>
      <c r="C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2:28" ht="15.75" customHeight="1" x14ac:dyDescent="0.25">
      <c r="B726" s="1"/>
      <c r="C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2:28" ht="15.75" customHeight="1" x14ac:dyDescent="0.25">
      <c r="B727" s="1"/>
      <c r="C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2:28" ht="15.75" customHeight="1" x14ac:dyDescent="0.25">
      <c r="B728" s="1"/>
      <c r="C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2:28" ht="15.75" customHeight="1" x14ac:dyDescent="0.25">
      <c r="B729" s="1"/>
      <c r="C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2:28" ht="15.75" customHeight="1" x14ac:dyDescent="0.25">
      <c r="B730" s="1"/>
      <c r="C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2:28" ht="15.75" customHeight="1" x14ac:dyDescent="0.25">
      <c r="B731" s="1"/>
      <c r="C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2:28" ht="15.75" customHeight="1" x14ac:dyDescent="0.25">
      <c r="B732" s="1"/>
      <c r="C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2:28" ht="15.75" customHeight="1" x14ac:dyDescent="0.25">
      <c r="B733" s="1"/>
      <c r="C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2:28" ht="15.75" customHeight="1" x14ac:dyDescent="0.25">
      <c r="B734" s="1"/>
      <c r="C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2:28" ht="15.75" customHeight="1" x14ac:dyDescent="0.25">
      <c r="B735" s="1"/>
      <c r="C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2:28" ht="15.75" customHeight="1" x14ac:dyDescent="0.25">
      <c r="B736" s="1"/>
      <c r="C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2:28" ht="15.75" customHeight="1" x14ac:dyDescent="0.25">
      <c r="B737" s="1"/>
      <c r="C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2:28" ht="15.75" customHeight="1" x14ac:dyDescent="0.25">
      <c r="B738" s="1"/>
      <c r="C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2:28" ht="15.75" customHeight="1" x14ac:dyDescent="0.25">
      <c r="B739" s="1"/>
      <c r="C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2:28" ht="15.75" customHeight="1" x14ac:dyDescent="0.25">
      <c r="B740" s="1"/>
      <c r="C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2:28" ht="15.75" customHeight="1" x14ac:dyDescent="0.25">
      <c r="B741" s="1"/>
      <c r="C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2:28" ht="15.75" customHeight="1" x14ac:dyDescent="0.25">
      <c r="B742" s="1"/>
      <c r="C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2:28" ht="15.75" customHeight="1" x14ac:dyDescent="0.25">
      <c r="B743" s="1"/>
      <c r="C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2:28" ht="15.75" customHeight="1" x14ac:dyDescent="0.25">
      <c r="B744" s="1"/>
      <c r="C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2:28" ht="15.75" customHeight="1" x14ac:dyDescent="0.25">
      <c r="B745" s="1"/>
      <c r="C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2:28" ht="15.75" customHeight="1" x14ac:dyDescent="0.25">
      <c r="B746" s="1"/>
      <c r="C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2:28" ht="15.75" customHeight="1" x14ac:dyDescent="0.25">
      <c r="B747" s="1"/>
      <c r="C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2:28" ht="15.75" customHeight="1" x14ac:dyDescent="0.25">
      <c r="B748" s="1"/>
      <c r="C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2:28" ht="15.75" customHeight="1" x14ac:dyDescent="0.25">
      <c r="B749" s="1"/>
      <c r="C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2:28" ht="15.75" customHeight="1" x14ac:dyDescent="0.25">
      <c r="B750" s="1"/>
      <c r="C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2:28" ht="15.75" customHeight="1" x14ac:dyDescent="0.25">
      <c r="B751" s="1"/>
      <c r="C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2:28" ht="15.75" customHeight="1" x14ac:dyDescent="0.25">
      <c r="B752" s="1"/>
      <c r="C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2:28" ht="15.75" customHeight="1" x14ac:dyDescent="0.25">
      <c r="B753" s="1"/>
      <c r="C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2:28" ht="15.75" customHeight="1" x14ac:dyDescent="0.25">
      <c r="B754" s="1"/>
      <c r="C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2:28" ht="15.75" customHeight="1" x14ac:dyDescent="0.25">
      <c r="B755" s="1"/>
      <c r="C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2:28" ht="15.75" customHeight="1" x14ac:dyDescent="0.25">
      <c r="B756" s="1"/>
      <c r="C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2:28" ht="15.75" customHeight="1" x14ac:dyDescent="0.25">
      <c r="B757" s="1"/>
      <c r="C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2:28" ht="15.75" customHeight="1" x14ac:dyDescent="0.25">
      <c r="B758" s="1"/>
      <c r="C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2:28" ht="15.75" customHeight="1" x14ac:dyDescent="0.25">
      <c r="B759" s="1"/>
      <c r="C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2:28" ht="15.75" customHeight="1" x14ac:dyDescent="0.25">
      <c r="B760" s="1"/>
      <c r="C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2:28" ht="15.75" customHeight="1" x14ac:dyDescent="0.25">
      <c r="B761" s="1"/>
      <c r="C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2:28" ht="15.75" customHeight="1" x14ac:dyDescent="0.25">
      <c r="B762" s="1"/>
      <c r="C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2:28" ht="15.75" customHeight="1" x14ac:dyDescent="0.25">
      <c r="B763" s="1"/>
      <c r="C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2:28" ht="15.75" customHeight="1" x14ac:dyDescent="0.25">
      <c r="B764" s="1"/>
      <c r="C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2:28" ht="15.75" customHeight="1" x14ac:dyDescent="0.25">
      <c r="B765" s="1"/>
      <c r="C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2:28" ht="15.75" customHeight="1" x14ac:dyDescent="0.25">
      <c r="B766" s="1"/>
      <c r="C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2:28" ht="15.75" customHeight="1" x14ac:dyDescent="0.25">
      <c r="B767" s="1"/>
      <c r="C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2:28" ht="15.75" customHeight="1" x14ac:dyDescent="0.25">
      <c r="B768" s="1"/>
      <c r="C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2:28" ht="15.75" customHeight="1" x14ac:dyDescent="0.25">
      <c r="B769" s="1"/>
      <c r="C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2:28" ht="15.75" customHeight="1" x14ac:dyDescent="0.25">
      <c r="B770" s="1"/>
      <c r="C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2:28" ht="15.75" customHeight="1" x14ac:dyDescent="0.25">
      <c r="B771" s="1"/>
      <c r="C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2:28" ht="15.75" customHeight="1" x14ac:dyDescent="0.25">
      <c r="B772" s="1"/>
      <c r="C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2:28" ht="15.75" customHeight="1" x14ac:dyDescent="0.25">
      <c r="B773" s="1"/>
      <c r="C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2:28" ht="15.75" customHeight="1" x14ac:dyDescent="0.25">
      <c r="B774" s="1"/>
      <c r="C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2:28" ht="15.75" customHeight="1" x14ac:dyDescent="0.25">
      <c r="B775" s="1"/>
      <c r="C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2:28" ht="15.75" customHeight="1" x14ac:dyDescent="0.25">
      <c r="B776" s="1"/>
      <c r="C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2:28" ht="15.75" customHeight="1" x14ac:dyDescent="0.25">
      <c r="B777" s="1"/>
      <c r="C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2:28" ht="15.75" customHeight="1" x14ac:dyDescent="0.25">
      <c r="B778" s="1"/>
      <c r="C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2:28" ht="15.75" customHeight="1" x14ac:dyDescent="0.25">
      <c r="B779" s="1"/>
      <c r="C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2:28" ht="15.75" customHeight="1" x14ac:dyDescent="0.25">
      <c r="B780" s="1"/>
      <c r="C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2:28" ht="15.75" customHeight="1" x14ac:dyDescent="0.25">
      <c r="B781" s="1"/>
      <c r="C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2:28" ht="15.75" customHeight="1" x14ac:dyDescent="0.25">
      <c r="B782" s="1"/>
      <c r="C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2:28" ht="15.75" customHeight="1" x14ac:dyDescent="0.25">
      <c r="B783" s="1"/>
      <c r="C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2:28" ht="15.75" customHeight="1" x14ac:dyDescent="0.25">
      <c r="B784" s="1"/>
      <c r="C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2:28" ht="15.75" customHeight="1" x14ac:dyDescent="0.25">
      <c r="B785" s="1"/>
      <c r="C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2:28" ht="15.75" customHeight="1" x14ac:dyDescent="0.25">
      <c r="B786" s="1"/>
      <c r="C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2:28" ht="15.75" customHeight="1" x14ac:dyDescent="0.25">
      <c r="B787" s="1"/>
      <c r="C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2:28" ht="15.75" customHeight="1" x14ac:dyDescent="0.25">
      <c r="B788" s="1"/>
      <c r="C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2:28" ht="15.75" customHeight="1" x14ac:dyDescent="0.25">
      <c r="B789" s="1"/>
      <c r="C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2:28" ht="15.75" customHeight="1" x14ac:dyDescent="0.25">
      <c r="B790" s="1"/>
      <c r="C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2:28" ht="15.75" customHeight="1" x14ac:dyDescent="0.25">
      <c r="B791" s="1"/>
      <c r="C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2:28" ht="15.75" customHeight="1" x14ac:dyDescent="0.25">
      <c r="B792" s="1"/>
      <c r="C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2:28" ht="15.75" customHeight="1" x14ac:dyDescent="0.25">
      <c r="B793" s="1"/>
      <c r="C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2:28" ht="15.75" customHeight="1" x14ac:dyDescent="0.25">
      <c r="B794" s="1"/>
      <c r="C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2:28" ht="15.75" customHeight="1" x14ac:dyDescent="0.25">
      <c r="B795" s="1"/>
      <c r="C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2:28" ht="15.75" customHeight="1" x14ac:dyDescent="0.25">
      <c r="B796" s="1"/>
      <c r="C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2:28" ht="15.75" customHeight="1" x14ac:dyDescent="0.25">
      <c r="B797" s="1"/>
      <c r="C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2:28" ht="15.75" customHeight="1" x14ac:dyDescent="0.25">
      <c r="B798" s="1"/>
      <c r="C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2:28" ht="15.75" customHeight="1" x14ac:dyDescent="0.25">
      <c r="B799" s="1"/>
      <c r="C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2:28" ht="15.75" customHeight="1" x14ac:dyDescent="0.25">
      <c r="B800" s="1"/>
      <c r="C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2:28" ht="15.75" customHeight="1" x14ac:dyDescent="0.25">
      <c r="B801" s="1"/>
      <c r="C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2:28" ht="15.75" customHeight="1" x14ac:dyDescent="0.25">
      <c r="B802" s="1"/>
      <c r="C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2:28" ht="15.75" customHeight="1" x14ac:dyDescent="0.25">
      <c r="B803" s="1"/>
      <c r="C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2:28" ht="15.75" customHeight="1" x14ac:dyDescent="0.25">
      <c r="B804" s="1"/>
      <c r="C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2:28" ht="15.75" customHeight="1" x14ac:dyDescent="0.25">
      <c r="B805" s="1"/>
      <c r="C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2:28" ht="15.75" customHeight="1" x14ac:dyDescent="0.25">
      <c r="B806" s="1"/>
      <c r="C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2:28" ht="15.75" customHeight="1" x14ac:dyDescent="0.25">
      <c r="B807" s="1"/>
      <c r="C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2:28" ht="15.75" customHeight="1" x14ac:dyDescent="0.25">
      <c r="B808" s="1"/>
      <c r="C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2:28" ht="15.75" customHeight="1" x14ac:dyDescent="0.25">
      <c r="B809" s="1"/>
      <c r="C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2:28" ht="15.75" customHeight="1" x14ac:dyDescent="0.25">
      <c r="B810" s="1"/>
      <c r="C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2:28" ht="15.75" customHeight="1" x14ac:dyDescent="0.25">
      <c r="B811" s="1"/>
      <c r="C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2:28" ht="15.75" customHeight="1" x14ac:dyDescent="0.25">
      <c r="B812" s="1"/>
      <c r="C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2:28" ht="15.75" customHeight="1" x14ac:dyDescent="0.25">
      <c r="B813" s="1"/>
      <c r="C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2:28" ht="15.75" customHeight="1" x14ac:dyDescent="0.25">
      <c r="B814" s="1"/>
      <c r="C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2:28" ht="15.75" customHeight="1" x14ac:dyDescent="0.25">
      <c r="B815" s="1"/>
      <c r="C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2:28" ht="15.75" customHeight="1" x14ac:dyDescent="0.25">
      <c r="B816" s="1"/>
      <c r="C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2:28" ht="15.75" customHeight="1" x14ac:dyDescent="0.25">
      <c r="B817" s="1"/>
      <c r="C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2:28" ht="15.75" customHeight="1" x14ac:dyDescent="0.25">
      <c r="B818" s="1"/>
      <c r="C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2:28" ht="15.75" customHeight="1" x14ac:dyDescent="0.25">
      <c r="B819" s="1"/>
      <c r="C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2:28" ht="15.75" customHeight="1" x14ac:dyDescent="0.25">
      <c r="B820" s="1"/>
      <c r="C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2:28" ht="15.75" customHeight="1" x14ac:dyDescent="0.25">
      <c r="B821" s="1"/>
      <c r="C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2:28" ht="15.75" customHeight="1" x14ac:dyDescent="0.25">
      <c r="B822" s="1"/>
      <c r="C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2:28" ht="15.75" customHeight="1" x14ac:dyDescent="0.25">
      <c r="B823" s="1"/>
      <c r="C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2:28" ht="15.75" customHeight="1" x14ac:dyDescent="0.25">
      <c r="B824" s="1"/>
      <c r="C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2:28" ht="15.75" customHeight="1" x14ac:dyDescent="0.25">
      <c r="B825" s="1"/>
      <c r="C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2:28" ht="15.75" customHeight="1" x14ac:dyDescent="0.25">
      <c r="B826" s="1"/>
      <c r="C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2:28" ht="15.75" customHeight="1" x14ac:dyDescent="0.25">
      <c r="B827" s="1"/>
      <c r="C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2:28" ht="15.75" customHeight="1" x14ac:dyDescent="0.25">
      <c r="B828" s="1"/>
      <c r="C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2:28" ht="15.75" customHeight="1" x14ac:dyDescent="0.25">
      <c r="B829" s="1"/>
      <c r="C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2:28" ht="15.75" customHeight="1" x14ac:dyDescent="0.25">
      <c r="B830" s="1"/>
      <c r="C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2:28" ht="15.75" customHeight="1" x14ac:dyDescent="0.25">
      <c r="B831" s="1"/>
      <c r="C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2:28" ht="15.75" customHeight="1" x14ac:dyDescent="0.25">
      <c r="B832" s="1"/>
      <c r="C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2:28" ht="15.75" customHeight="1" x14ac:dyDescent="0.25">
      <c r="B833" s="1"/>
      <c r="C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2:28" ht="15.75" customHeight="1" x14ac:dyDescent="0.25">
      <c r="B834" s="1"/>
      <c r="C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2:28" ht="15.75" customHeight="1" x14ac:dyDescent="0.25">
      <c r="B835" s="1"/>
      <c r="C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2:28" ht="15.75" customHeight="1" x14ac:dyDescent="0.25">
      <c r="B836" s="1"/>
      <c r="C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2:28" ht="15.75" customHeight="1" x14ac:dyDescent="0.25">
      <c r="B837" s="1"/>
      <c r="C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2:28" ht="15.75" customHeight="1" x14ac:dyDescent="0.25">
      <c r="B838" s="1"/>
      <c r="C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2:28" ht="15.75" customHeight="1" x14ac:dyDescent="0.25">
      <c r="B839" s="1"/>
      <c r="C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2:28" ht="15.75" customHeight="1" x14ac:dyDescent="0.25">
      <c r="B840" s="1"/>
      <c r="C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2:28" ht="15.75" customHeight="1" x14ac:dyDescent="0.25">
      <c r="B841" s="1"/>
      <c r="C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2:28" ht="15.75" customHeight="1" x14ac:dyDescent="0.25">
      <c r="B842" s="1"/>
      <c r="C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2:28" ht="15.75" customHeight="1" x14ac:dyDescent="0.25">
      <c r="B843" s="1"/>
      <c r="C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2:28" ht="15.75" customHeight="1" x14ac:dyDescent="0.25">
      <c r="B844" s="1"/>
      <c r="C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2:28" ht="15.75" customHeight="1" x14ac:dyDescent="0.25">
      <c r="B845" s="1"/>
      <c r="C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2:28" ht="15.75" customHeight="1" x14ac:dyDescent="0.25">
      <c r="B846" s="1"/>
      <c r="C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2:28" ht="15.75" customHeight="1" x14ac:dyDescent="0.25">
      <c r="B847" s="1"/>
      <c r="C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2:28" ht="15.75" customHeight="1" x14ac:dyDescent="0.25">
      <c r="B848" s="1"/>
      <c r="C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2:28" ht="15.75" customHeight="1" x14ac:dyDescent="0.25">
      <c r="B849" s="1"/>
      <c r="C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2:28" ht="15.75" customHeight="1" x14ac:dyDescent="0.25">
      <c r="B850" s="1"/>
      <c r="C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2:28" ht="15.75" customHeight="1" x14ac:dyDescent="0.25">
      <c r="B851" s="1"/>
      <c r="C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2:28" ht="15.75" customHeight="1" x14ac:dyDescent="0.25">
      <c r="B852" s="1"/>
      <c r="C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2:28" ht="15.75" customHeight="1" x14ac:dyDescent="0.25">
      <c r="B853" s="1"/>
      <c r="C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2:28" ht="15.75" customHeight="1" x14ac:dyDescent="0.25">
      <c r="B854" s="1"/>
      <c r="C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2:28" ht="15.75" customHeight="1" x14ac:dyDescent="0.25">
      <c r="B855" s="1"/>
      <c r="C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2:28" ht="15.75" customHeight="1" x14ac:dyDescent="0.25">
      <c r="B856" s="1"/>
      <c r="C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2:28" ht="15.75" customHeight="1" x14ac:dyDescent="0.25">
      <c r="B857" s="1"/>
      <c r="C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2:28" ht="15.75" customHeight="1" x14ac:dyDescent="0.25">
      <c r="B858" s="1"/>
      <c r="C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2:28" ht="15.75" customHeight="1" x14ac:dyDescent="0.25">
      <c r="B859" s="1"/>
      <c r="C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2:28" ht="15.75" customHeight="1" x14ac:dyDescent="0.25">
      <c r="B860" s="1"/>
      <c r="C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2:28" ht="15.75" customHeight="1" x14ac:dyDescent="0.25">
      <c r="B861" s="1"/>
      <c r="C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2:28" ht="15.75" customHeight="1" x14ac:dyDescent="0.25">
      <c r="B862" s="1"/>
      <c r="C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2:28" ht="15.75" customHeight="1" x14ac:dyDescent="0.25">
      <c r="B863" s="1"/>
      <c r="C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2:28" ht="15.75" customHeight="1" x14ac:dyDescent="0.25">
      <c r="B864" s="1"/>
      <c r="C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2:28" ht="15.75" customHeight="1" x14ac:dyDescent="0.25">
      <c r="B865" s="1"/>
      <c r="C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2:28" ht="15.75" customHeight="1" x14ac:dyDescent="0.25">
      <c r="B866" s="1"/>
      <c r="C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2:28" ht="15.75" customHeight="1" x14ac:dyDescent="0.25">
      <c r="B867" s="1"/>
      <c r="C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2:28" ht="15.75" customHeight="1" x14ac:dyDescent="0.25">
      <c r="B868" s="1"/>
      <c r="C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2:28" ht="15.75" customHeight="1" x14ac:dyDescent="0.25">
      <c r="B869" s="1"/>
      <c r="C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2:28" ht="15.75" customHeight="1" x14ac:dyDescent="0.25">
      <c r="B870" s="1"/>
      <c r="C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2:28" ht="15.75" customHeight="1" x14ac:dyDescent="0.25">
      <c r="B871" s="1"/>
      <c r="C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2:28" ht="15.75" customHeight="1" x14ac:dyDescent="0.25">
      <c r="B872" s="1"/>
      <c r="C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2:28" ht="15.75" customHeight="1" x14ac:dyDescent="0.25">
      <c r="B873" s="1"/>
      <c r="C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2:28" ht="15.75" customHeight="1" x14ac:dyDescent="0.25">
      <c r="B874" s="1"/>
      <c r="C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2:28" ht="15.75" customHeight="1" x14ac:dyDescent="0.25">
      <c r="B875" s="1"/>
      <c r="C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2:28" ht="15.75" customHeight="1" x14ac:dyDescent="0.25">
      <c r="B876" s="1"/>
      <c r="C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2:28" ht="15.75" customHeight="1" x14ac:dyDescent="0.25">
      <c r="B877" s="1"/>
      <c r="C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2:28" ht="15.75" customHeight="1" x14ac:dyDescent="0.25">
      <c r="B878" s="1"/>
      <c r="C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2:28" ht="15.75" customHeight="1" x14ac:dyDescent="0.25">
      <c r="B879" s="1"/>
      <c r="C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2:28" ht="15.75" customHeight="1" x14ac:dyDescent="0.25">
      <c r="B880" s="1"/>
      <c r="C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2:28" ht="15.75" customHeight="1" x14ac:dyDescent="0.25">
      <c r="B881" s="1"/>
      <c r="C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2:28" ht="15.75" customHeight="1" x14ac:dyDescent="0.25">
      <c r="B882" s="1"/>
      <c r="C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2:28" ht="15.75" customHeight="1" x14ac:dyDescent="0.25">
      <c r="B883" s="1"/>
      <c r="C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2:28" ht="15.75" customHeight="1" x14ac:dyDescent="0.25">
      <c r="B884" s="1"/>
      <c r="C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2:28" ht="15.75" customHeight="1" x14ac:dyDescent="0.25">
      <c r="B885" s="1"/>
      <c r="C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2:28" ht="15.75" customHeight="1" x14ac:dyDescent="0.25">
      <c r="B886" s="1"/>
      <c r="C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2:28" ht="15.75" customHeight="1" x14ac:dyDescent="0.25">
      <c r="B887" s="1"/>
      <c r="C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2:28" ht="15.75" customHeight="1" x14ac:dyDescent="0.25">
      <c r="B888" s="1"/>
      <c r="C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2:28" ht="15.75" customHeight="1" x14ac:dyDescent="0.25">
      <c r="B889" s="1"/>
      <c r="C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2:28" ht="15.75" customHeight="1" x14ac:dyDescent="0.25">
      <c r="B890" s="1"/>
      <c r="C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2:28" ht="15.75" customHeight="1" x14ac:dyDescent="0.25">
      <c r="B891" s="1"/>
      <c r="C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2:28" ht="15.75" customHeight="1" x14ac:dyDescent="0.25">
      <c r="B892" s="1"/>
      <c r="C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2:28" ht="15.75" customHeight="1" x14ac:dyDescent="0.25">
      <c r="B893" s="1"/>
      <c r="C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2:28" ht="15.75" customHeight="1" x14ac:dyDescent="0.25">
      <c r="B894" s="1"/>
      <c r="C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2:28" ht="15.75" customHeight="1" x14ac:dyDescent="0.25">
      <c r="B895" s="1"/>
      <c r="C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2:28" ht="15.75" customHeight="1" x14ac:dyDescent="0.25">
      <c r="B896" s="1"/>
      <c r="C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2:28" ht="15.75" customHeight="1" x14ac:dyDescent="0.25">
      <c r="B897" s="1"/>
      <c r="C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2:28" ht="15.75" customHeight="1" x14ac:dyDescent="0.25">
      <c r="B898" s="1"/>
      <c r="C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2:28" ht="15.75" customHeight="1" x14ac:dyDescent="0.25">
      <c r="B899" s="1"/>
      <c r="C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2:28" ht="15.75" customHeight="1" x14ac:dyDescent="0.25">
      <c r="B900" s="1"/>
      <c r="C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2:28" ht="15.75" customHeight="1" x14ac:dyDescent="0.25">
      <c r="B901" s="1"/>
      <c r="C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2:28" ht="15.75" customHeight="1" x14ac:dyDescent="0.25">
      <c r="B902" s="1"/>
      <c r="C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2:28" ht="15.75" customHeight="1" x14ac:dyDescent="0.25">
      <c r="B903" s="1"/>
      <c r="C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2:28" ht="15.75" customHeight="1" x14ac:dyDescent="0.25">
      <c r="B904" s="1"/>
      <c r="C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2:28" ht="15.75" customHeight="1" x14ac:dyDescent="0.25">
      <c r="B905" s="1"/>
      <c r="C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2:28" ht="15.75" customHeight="1" x14ac:dyDescent="0.25">
      <c r="B906" s="1"/>
      <c r="C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2:28" ht="15.75" customHeight="1" x14ac:dyDescent="0.25">
      <c r="B907" s="1"/>
      <c r="C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2:28" ht="15.75" customHeight="1" x14ac:dyDescent="0.25">
      <c r="B908" s="1"/>
      <c r="C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2:28" ht="15.75" customHeight="1" x14ac:dyDescent="0.25">
      <c r="B909" s="1"/>
      <c r="C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2:28" ht="15.75" customHeight="1" x14ac:dyDescent="0.25">
      <c r="B910" s="1"/>
      <c r="C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2:28" ht="15.75" customHeight="1" x14ac:dyDescent="0.25">
      <c r="B911" s="1"/>
      <c r="C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2:28" ht="15.75" customHeight="1" x14ac:dyDescent="0.25">
      <c r="B912" s="1"/>
      <c r="C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2:28" ht="15.75" customHeight="1" x14ac:dyDescent="0.25">
      <c r="B913" s="1"/>
      <c r="C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2:28" ht="15.75" customHeight="1" x14ac:dyDescent="0.25">
      <c r="B914" s="1"/>
      <c r="C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2:28" ht="15.75" customHeight="1" x14ac:dyDescent="0.25">
      <c r="B915" s="1"/>
      <c r="C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2:28" ht="15.75" customHeight="1" x14ac:dyDescent="0.25">
      <c r="B916" s="1"/>
      <c r="C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2:28" ht="15.75" customHeight="1" x14ac:dyDescent="0.25">
      <c r="B917" s="1"/>
      <c r="C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2:28" ht="15.75" customHeight="1" x14ac:dyDescent="0.25">
      <c r="B918" s="1"/>
      <c r="C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2:28" ht="15.75" customHeight="1" x14ac:dyDescent="0.25">
      <c r="B919" s="1"/>
      <c r="C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2:28" ht="15.75" customHeight="1" x14ac:dyDescent="0.25">
      <c r="B920" s="1"/>
      <c r="C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2:28" ht="15.75" customHeight="1" x14ac:dyDescent="0.25">
      <c r="B921" s="1"/>
      <c r="C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2:28" ht="15.75" customHeight="1" x14ac:dyDescent="0.25">
      <c r="B922" s="1"/>
      <c r="C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2:28" ht="15.75" customHeight="1" x14ac:dyDescent="0.25">
      <c r="B923" s="1"/>
      <c r="C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2:28" ht="15.75" customHeight="1" x14ac:dyDescent="0.25">
      <c r="B924" s="1"/>
      <c r="C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2:28" ht="15.75" customHeight="1" x14ac:dyDescent="0.25">
      <c r="B925" s="1"/>
      <c r="C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2:28" ht="15.75" customHeight="1" x14ac:dyDescent="0.25">
      <c r="B926" s="1"/>
      <c r="C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2:28" ht="15.75" customHeight="1" x14ac:dyDescent="0.25">
      <c r="B927" s="1"/>
      <c r="C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2:28" ht="15.75" customHeight="1" x14ac:dyDescent="0.25">
      <c r="B928" s="1"/>
      <c r="C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2:28" ht="15.75" customHeight="1" x14ac:dyDescent="0.25">
      <c r="B929" s="1"/>
      <c r="C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2:28" ht="15.75" customHeight="1" x14ac:dyDescent="0.25">
      <c r="B930" s="1"/>
      <c r="C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2:28" ht="15.75" customHeight="1" x14ac:dyDescent="0.25">
      <c r="B931" s="1"/>
      <c r="C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2:28" ht="15.75" customHeight="1" x14ac:dyDescent="0.25">
      <c r="B932" s="1"/>
      <c r="C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2:28" ht="15.75" customHeight="1" x14ac:dyDescent="0.25">
      <c r="B933" s="1"/>
      <c r="C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2:28" ht="15.75" customHeight="1" x14ac:dyDescent="0.25">
      <c r="B934" s="1"/>
      <c r="C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2:28" ht="15.75" customHeight="1" x14ac:dyDescent="0.25">
      <c r="B935" s="1"/>
      <c r="C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2:28" ht="15.75" customHeight="1" x14ac:dyDescent="0.25">
      <c r="B936" s="1"/>
      <c r="C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2:28" ht="15.75" customHeight="1" x14ac:dyDescent="0.25">
      <c r="B937" s="1"/>
      <c r="C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2:28" ht="15.75" customHeight="1" x14ac:dyDescent="0.25">
      <c r="B938" s="1"/>
      <c r="C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2:28" ht="15.75" customHeight="1" x14ac:dyDescent="0.25">
      <c r="B939" s="1"/>
      <c r="C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2:28" ht="15.75" customHeight="1" x14ac:dyDescent="0.25">
      <c r="B940" s="1"/>
      <c r="C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2:28" ht="15.75" customHeight="1" x14ac:dyDescent="0.25">
      <c r="B941" s="1"/>
      <c r="C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2:28" ht="15.75" customHeight="1" x14ac:dyDescent="0.25">
      <c r="B942" s="1"/>
      <c r="C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2:28" ht="15.75" customHeight="1" x14ac:dyDescent="0.25">
      <c r="B943" s="1"/>
      <c r="C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2:28" ht="15.75" customHeight="1" x14ac:dyDescent="0.25">
      <c r="B944" s="1"/>
      <c r="C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2:28" ht="15.75" customHeight="1" x14ac:dyDescent="0.25">
      <c r="B945" s="1"/>
      <c r="C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2:28" ht="15.75" customHeight="1" x14ac:dyDescent="0.25">
      <c r="B946" s="1"/>
      <c r="C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2:28" ht="15.75" customHeight="1" x14ac:dyDescent="0.25">
      <c r="B947" s="1"/>
      <c r="C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2:28" ht="15.75" customHeight="1" x14ac:dyDescent="0.25">
      <c r="B948" s="1"/>
      <c r="C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2:28" ht="15.75" customHeight="1" x14ac:dyDescent="0.25">
      <c r="B949" s="1"/>
      <c r="C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2:28" ht="15.75" customHeight="1" x14ac:dyDescent="0.25">
      <c r="B950" s="1"/>
      <c r="C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2:28" ht="15.75" customHeight="1" x14ac:dyDescent="0.25">
      <c r="B951" s="1"/>
      <c r="C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2:28" ht="15.75" customHeight="1" x14ac:dyDescent="0.25">
      <c r="B952" s="1"/>
      <c r="C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2:28" ht="15.75" customHeight="1" x14ac:dyDescent="0.25">
      <c r="B953" s="1"/>
      <c r="C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2:28" ht="15.75" customHeight="1" x14ac:dyDescent="0.25">
      <c r="B954" s="1"/>
      <c r="C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2:28" ht="15.75" customHeight="1" x14ac:dyDescent="0.25">
      <c r="B955" s="1"/>
      <c r="C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2:28" ht="15.75" customHeight="1" x14ac:dyDescent="0.25">
      <c r="B956" s="1"/>
      <c r="C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2:28" ht="15.75" customHeight="1" x14ac:dyDescent="0.25">
      <c r="B957" s="1"/>
      <c r="C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2:28" ht="15.75" customHeight="1" x14ac:dyDescent="0.25">
      <c r="B958" s="1"/>
      <c r="C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2:28" ht="15.75" customHeight="1" x14ac:dyDescent="0.25">
      <c r="B959" s="1"/>
      <c r="C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2:28" ht="15.75" customHeight="1" x14ac:dyDescent="0.25">
      <c r="B960" s="1"/>
      <c r="C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2:28" ht="15.75" customHeight="1" x14ac:dyDescent="0.25">
      <c r="B961" s="1"/>
      <c r="C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2:28" ht="15.75" customHeight="1" x14ac:dyDescent="0.25">
      <c r="B962" s="1"/>
      <c r="C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2:28" ht="15.75" customHeight="1" x14ac:dyDescent="0.25">
      <c r="B963" s="1"/>
      <c r="C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2:28" ht="15.75" customHeight="1" x14ac:dyDescent="0.25">
      <c r="B964" s="1"/>
      <c r="C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2:28" ht="15.75" customHeight="1" x14ac:dyDescent="0.25">
      <c r="B965" s="1"/>
      <c r="C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2:28" ht="15.75" customHeight="1" x14ac:dyDescent="0.25">
      <c r="B966" s="1"/>
      <c r="C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2:28" ht="15.75" customHeight="1" x14ac:dyDescent="0.25">
      <c r="B967" s="1"/>
      <c r="C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2:28" ht="15.75" customHeight="1" x14ac:dyDescent="0.25">
      <c r="B968" s="1"/>
      <c r="C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2:28" ht="15.75" customHeight="1" x14ac:dyDescent="0.25">
      <c r="B969" s="1"/>
      <c r="C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2:28" ht="15.75" customHeight="1" x14ac:dyDescent="0.25">
      <c r="B970" s="1"/>
      <c r="C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2:28" ht="15.75" customHeight="1" x14ac:dyDescent="0.25">
      <c r="B971" s="1"/>
      <c r="C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2:28" ht="15.75" customHeight="1" x14ac:dyDescent="0.25">
      <c r="B972" s="1"/>
      <c r="C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2:28" ht="15.75" customHeight="1" x14ac:dyDescent="0.25">
      <c r="B973" s="1"/>
      <c r="C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2:28" ht="15.75" customHeight="1" x14ac:dyDescent="0.25">
      <c r="B974" s="1"/>
      <c r="C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2:28" ht="15.75" customHeight="1" x14ac:dyDescent="0.25">
      <c r="B975" s="1"/>
      <c r="C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2:28" ht="15.75" customHeight="1" x14ac:dyDescent="0.25">
      <c r="B976" s="1"/>
      <c r="C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2:28" ht="15.75" customHeight="1" x14ac:dyDescent="0.25">
      <c r="B977" s="1"/>
      <c r="C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2:28" ht="15.75" customHeight="1" x14ac:dyDescent="0.25">
      <c r="B978" s="1"/>
      <c r="C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2:28" ht="15.75" customHeight="1" x14ac:dyDescent="0.25">
      <c r="B979" s="1"/>
      <c r="C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2:28" ht="15.75" customHeight="1" x14ac:dyDescent="0.25">
      <c r="B980" s="1"/>
      <c r="C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2:28" ht="15.75" customHeight="1" x14ac:dyDescent="0.25">
      <c r="B981" s="1"/>
      <c r="C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2:28" ht="15.75" customHeight="1" x14ac:dyDescent="0.25">
      <c r="B982" s="1"/>
      <c r="C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2:28" ht="15.75" customHeight="1" x14ac:dyDescent="0.25">
      <c r="B983" s="1"/>
      <c r="C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2:28" ht="15.75" customHeight="1" x14ac:dyDescent="0.25">
      <c r="B984" s="1"/>
      <c r="C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2:28" ht="15.75" customHeight="1" x14ac:dyDescent="0.25">
      <c r="B985" s="1"/>
      <c r="C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2:28" ht="15.75" customHeight="1" x14ac:dyDescent="0.25">
      <c r="B986" s="1"/>
      <c r="C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2:28" ht="15.75" customHeight="1" x14ac:dyDescent="0.25">
      <c r="B987" s="1"/>
      <c r="C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2:28" ht="15.75" customHeight="1" x14ac:dyDescent="0.25">
      <c r="B988" s="1"/>
      <c r="C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2:28" ht="15.75" customHeight="1" x14ac:dyDescent="0.25">
      <c r="B989" s="1"/>
      <c r="C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2:28" ht="15.75" customHeight="1" x14ac:dyDescent="0.25">
      <c r="B990" s="1"/>
      <c r="C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2:28" ht="15.75" customHeight="1" x14ac:dyDescent="0.25">
      <c r="B991" s="1"/>
      <c r="C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2:28" ht="15.75" customHeight="1" x14ac:dyDescent="0.25">
      <c r="B992" s="1"/>
      <c r="C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2:28" ht="15.75" customHeight="1" x14ac:dyDescent="0.25">
      <c r="B993" s="1"/>
      <c r="C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2:28" ht="15.75" customHeight="1" x14ac:dyDescent="0.25">
      <c r="B994" s="1"/>
      <c r="C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2:28" ht="15.75" customHeight="1" x14ac:dyDescent="0.25">
      <c r="B995" s="1"/>
      <c r="C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2:28" ht="15.75" customHeight="1" x14ac:dyDescent="0.25">
      <c r="B996" s="1"/>
      <c r="C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2:28" ht="15.75" customHeight="1" x14ac:dyDescent="0.25">
      <c r="B997" s="1"/>
      <c r="C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2:28" ht="15.75" customHeight="1" x14ac:dyDescent="0.25">
      <c r="B998" s="1"/>
      <c r="C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2:28" ht="15.75" customHeight="1" x14ac:dyDescent="0.25">
      <c r="B999" s="1"/>
      <c r="C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2:28" ht="15.75" customHeight="1" x14ac:dyDescent="0.25">
      <c r="B1000" s="1"/>
      <c r="C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2:28" ht="15.75" customHeight="1" x14ac:dyDescent="0.25">
      <c r="B1001" s="1"/>
      <c r="C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2:28" ht="15.75" customHeight="1" x14ac:dyDescent="0.25">
      <c r="B1002" s="1"/>
      <c r="C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2:28" ht="15.75" customHeight="1" x14ac:dyDescent="0.25">
      <c r="B1003" s="1"/>
      <c r="C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</sheetData>
  <mergeCells count="8">
    <mergeCell ref="A1:J3"/>
    <mergeCell ref="B14:C14"/>
    <mergeCell ref="B72:C72"/>
    <mergeCell ref="B33:C33"/>
    <mergeCell ref="B37:C37"/>
    <mergeCell ref="B40:C40"/>
    <mergeCell ref="B66:C66"/>
    <mergeCell ref="B67:C67"/>
  </mergeCells>
  <pageMargins left="0.7" right="0.7" top="0.75" bottom="0.75" header="0" footer="0"/>
  <pageSetup orientation="portrait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workbookViewId="0">
      <selection activeCell="L15" sqref="L15"/>
    </sheetView>
  </sheetViews>
  <sheetFormatPr baseColWidth="10" defaultRowHeight="15" x14ac:dyDescent="0.25"/>
  <cols>
    <col min="4" max="4" width="8" hidden="1" customWidth="1"/>
    <col min="5" max="5" width="13.5703125" hidden="1" customWidth="1"/>
    <col min="6" max="6" width="8.42578125" hidden="1" customWidth="1"/>
    <col min="7" max="7" width="14.85546875" hidden="1" customWidth="1"/>
    <col min="8" max="8" width="15.7109375" hidden="1" customWidth="1"/>
    <col min="9" max="9" width="0" hidden="1" customWidth="1"/>
    <col min="10" max="10" width="11.42578125" style="27"/>
  </cols>
  <sheetData>
    <row r="1" spans="1:10" ht="15" customHeight="1" x14ac:dyDescent="0.25">
      <c r="A1" s="29" t="s">
        <v>79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15.75" x14ac:dyDescent="0.25">
      <c r="A4" s="5" t="s">
        <v>0</v>
      </c>
      <c r="B4" s="6" t="s">
        <v>1</v>
      </c>
      <c r="C4" s="7"/>
      <c r="D4" s="8" t="s">
        <v>80</v>
      </c>
      <c r="E4" s="8" t="s">
        <v>81</v>
      </c>
      <c r="F4" s="12" t="s">
        <v>82</v>
      </c>
      <c r="G4" s="12" t="s">
        <v>85</v>
      </c>
      <c r="H4" s="12" t="s">
        <v>84</v>
      </c>
      <c r="I4" s="24" t="s">
        <v>86</v>
      </c>
      <c r="J4" s="14" t="s">
        <v>83</v>
      </c>
    </row>
    <row r="5" spans="1:10" x14ac:dyDescent="0.25">
      <c r="A5" s="2">
        <v>21001</v>
      </c>
      <c r="B5" s="3" t="s">
        <v>2</v>
      </c>
      <c r="C5" s="4"/>
      <c r="D5" s="15">
        <v>5.5</v>
      </c>
      <c r="E5" s="9">
        <v>8</v>
      </c>
      <c r="F5" s="13">
        <v>9</v>
      </c>
      <c r="G5" s="13">
        <f>D5*0.4+F5*0.6</f>
        <v>7.6</v>
      </c>
      <c r="H5" s="13">
        <f>E5</f>
        <v>8</v>
      </c>
      <c r="I5" s="16">
        <f>G5*0.6+H5*0.4</f>
        <v>7.76</v>
      </c>
      <c r="J5" s="28" t="str">
        <f>IF(I5&gt;=10,"V","R")</f>
        <v>R</v>
      </c>
    </row>
    <row r="6" spans="1:10" x14ac:dyDescent="0.25">
      <c r="A6" s="2">
        <v>21002</v>
      </c>
      <c r="B6" s="3" t="s">
        <v>3</v>
      </c>
      <c r="C6" s="4"/>
      <c r="D6" s="15">
        <v>10</v>
      </c>
      <c r="E6" s="9">
        <v>10</v>
      </c>
      <c r="F6" s="13">
        <v>7</v>
      </c>
      <c r="G6" s="13">
        <f t="shared" ref="G6:G69" si="0">D6*0.4+F6*0.6</f>
        <v>8.1999999999999993</v>
      </c>
      <c r="H6" s="13">
        <f t="shared" ref="H6:H69" si="1">E6</f>
        <v>10</v>
      </c>
      <c r="I6" s="16">
        <f t="shared" ref="I6:I69" si="2">G6*0.6+H6*0.4</f>
        <v>8.9199999999999982</v>
      </c>
      <c r="J6" s="28" t="str">
        <f t="shared" ref="J6:J69" si="3">IF(I6&gt;=10,"V","R")</f>
        <v>R</v>
      </c>
    </row>
    <row r="7" spans="1:10" x14ac:dyDescent="0.25">
      <c r="A7" s="2">
        <v>21003</v>
      </c>
      <c r="B7" s="3" t="s">
        <v>4</v>
      </c>
      <c r="C7" s="4"/>
      <c r="D7" s="15">
        <v>18</v>
      </c>
      <c r="E7" s="9">
        <v>17</v>
      </c>
      <c r="F7" s="13">
        <v>15</v>
      </c>
      <c r="G7" s="13">
        <f t="shared" si="0"/>
        <v>16.2</v>
      </c>
      <c r="H7" s="13">
        <f t="shared" si="1"/>
        <v>17</v>
      </c>
      <c r="I7" s="16">
        <f t="shared" si="2"/>
        <v>16.52</v>
      </c>
      <c r="J7" s="14" t="str">
        <f t="shared" si="3"/>
        <v>V</v>
      </c>
    </row>
    <row r="8" spans="1:10" x14ac:dyDescent="0.25">
      <c r="A8" s="2">
        <v>21004</v>
      </c>
      <c r="B8" s="3" t="s">
        <v>5</v>
      </c>
      <c r="C8" s="4"/>
      <c r="D8" s="15">
        <v>14</v>
      </c>
      <c r="E8" s="9">
        <v>8</v>
      </c>
      <c r="F8" s="13">
        <v>10</v>
      </c>
      <c r="G8" s="13">
        <f t="shared" si="0"/>
        <v>11.600000000000001</v>
      </c>
      <c r="H8" s="13">
        <f t="shared" si="1"/>
        <v>8</v>
      </c>
      <c r="I8" s="16">
        <f t="shared" si="2"/>
        <v>10.16</v>
      </c>
      <c r="J8" s="14" t="str">
        <f t="shared" si="3"/>
        <v>V</v>
      </c>
    </row>
    <row r="9" spans="1:10" x14ac:dyDescent="0.25">
      <c r="A9" s="2">
        <v>21005</v>
      </c>
      <c r="B9" s="3" t="s">
        <v>6</v>
      </c>
      <c r="C9" s="4"/>
      <c r="D9" s="15">
        <v>9</v>
      </c>
      <c r="E9" s="9">
        <v>10</v>
      </c>
      <c r="F9" s="13">
        <v>10</v>
      </c>
      <c r="G9" s="13">
        <f t="shared" si="0"/>
        <v>9.6</v>
      </c>
      <c r="H9" s="13">
        <f t="shared" si="1"/>
        <v>10</v>
      </c>
      <c r="I9" s="16">
        <f t="shared" si="2"/>
        <v>9.76</v>
      </c>
      <c r="J9" s="28" t="str">
        <f t="shared" si="3"/>
        <v>R</v>
      </c>
    </row>
    <row r="10" spans="1:10" x14ac:dyDescent="0.25">
      <c r="A10" s="2">
        <v>21006</v>
      </c>
      <c r="B10" s="3" t="s">
        <v>7</v>
      </c>
      <c r="C10" s="4"/>
      <c r="D10" s="15">
        <v>9</v>
      </c>
      <c r="E10" s="9">
        <v>14</v>
      </c>
      <c r="F10" s="13">
        <v>8.5</v>
      </c>
      <c r="G10" s="13">
        <f t="shared" si="0"/>
        <v>8.6999999999999993</v>
      </c>
      <c r="H10" s="13">
        <f t="shared" si="1"/>
        <v>14</v>
      </c>
      <c r="I10" s="16">
        <f t="shared" si="2"/>
        <v>10.82</v>
      </c>
      <c r="J10" s="14" t="str">
        <f t="shared" si="3"/>
        <v>V</v>
      </c>
    </row>
    <row r="11" spans="1:10" x14ac:dyDescent="0.25">
      <c r="A11" s="2">
        <v>21007</v>
      </c>
      <c r="B11" s="3" t="s">
        <v>8</v>
      </c>
      <c r="C11" s="4"/>
      <c r="D11" s="15">
        <v>4.5</v>
      </c>
      <c r="E11" s="9">
        <v>10</v>
      </c>
      <c r="F11" s="13">
        <v>7.75</v>
      </c>
      <c r="G11" s="13">
        <f t="shared" si="0"/>
        <v>6.4499999999999993</v>
      </c>
      <c r="H11" s="13">
        <f t="shared" si="1"/>
        <v>10</v>
      </c>
      <c r="I11" s="16">
        <f t="shared" si="2"/>
        <v>7.8699999999999992</v>
      </c>
      <c r="J11" s="28" t="str">
        <f t="shared" si="3"/>
        <v>R</v>
      </c>
    </row>
    <row r="12" spans="1:10" x14ac:dyDescent="0.25">
      <c r="A12" s="2">
        <v>21008</v>
      </c>
      <c r="B12" s="3" t="s">
        <v>9</v>
      </c>
      <c r="C12" s="4"/>
      <c r="D12" s="15">
        <v>13</v>
      </c>
      <c r="E12" s="9">
        <v>11</v>
      </c>
      <c r="F12" s="13">
        <v>11</v>
      </c>
      <c r="G12" s="13">
        <f t="shared" si="0"/>
        <v>11.8</v>
      </c>
      <c r="H12" s="13">
        <f t="shared" si="1"/>
        <v>11</v>
      </c>
      <c r="I12" s="16">
        <f t="shared" si="2"/>
        <v>11.48</v>
      </c>
      <c r="J12" s="14" t="str">
        <f t="shared" si="3"/>
        <v>V</v>
      </c>
    </row>
    <row r="13" spans="1:10" x14ac:dyDescent="0.25">
      <c r="A13" s="2">
        <v>21009</v>
      </c>
      <c r="B13" s="3" t="s">
        <v>10</v>
      </c>
      <c r="C13" s="4"/>
      <c r="D13" s="15">
        <v>4</v>
      </c>
      <c r="E13" s="9">
        <v>10</v>
      </c>
      <c r="F13" s="13">
        <v>7.25</v>
      </c>
      <c r="G13" s="13">
        <f t="shared" si="0"/>
        <v>5.9499999999999993</v>
      </c>
      <c r="H13" s="13">
        <f t="shared" si="1"/>
        <v>10</v>
      </c>
      <c r="I13" s="16">
        <f t="shared" si="2"/>
        <v>7.5699999999999994</v>
      </c>
      <c r="J13" s="28" t="str">
        <f t="shared" si="3"/>
        <v>R</v>
      </c>
    </row>
    <row r="14" spans="1:10" x14ac:dyDescent="0.25">
      <c r="A14" s="2">
        <v>21010</v>
      </c>
      <c r="B14" s="30" t="s">
        <v>11</v>
      </c>
      <c r="C14" s="31"/>
      <c r="D14" s="15">
        <v>15</v>
      </c>
      <c r="E14" s="9">
        <v>15</v>
      </c>
      <c r="F14" s="13">
        <v>17</v>
      </c>
      <c r="G14" s="13">
        <f t="shared" si="0"/>
        <v>16.2</v>
      </c>
      <c r="H14" s="13">
        <f t="shared" si="1"/>
        <v>15</v>
      </c>
      <c r="I14" s="16">
        <f t="shared" si="2"/>
        <v>15.719999999999999</v>
      </c>
      <c r="J14" s="14" t="str">
        <f t="shared" si="3"/>
        <v>V</v>
      </c>
    </row>
    <row r="15" spans="1:10" x14ac:dyDescent="0.25">
      <c r="A15" s="2">
        <v>21011</v>
      </c>
      <c r="B15" s="3" t="s">
        <v>12</v>
      </c>
      <c r="C15" s="4"/>
      <c r="D15" s="15">
        <v>16.5</v>
      </c>
      <c r="E15" s="9">
        <v>14</v>
      </c>
      <c r="F15" s="13">
        <v>17.25</v>
      </c>
      <c r="G15" s="13">
        <f t="shared" si="0"/>
        <v>16.95</v>
      </c>
      <c r="H15" s="13">
        <f t="shared" si="1"/>
        <v>14</v>
      </c>
      <c r="I15" s="16">
        <f t="shared" si="2"/>
        <v>15.77</v>
      </c>
      <c r="J15" s="14" t="str">
        <f t="shared" si="3"/>
        <v>V</v>
      </c>
    </row>
    <row r="16" spans="1:10" x14ac:dyDescent="0.25">
      <c r="A16" s="2">
        <v>21012</v>
      </c>
      <c r="B16" s="3" t="s">
        <v>13</v>
      </c>
      <c r="C16" s="4"/>
      <c r="D16" s="15">
        <v>14.5</v>
      </c>
      <c r="E16" s="9">
        <v>13.5</v>
      </c>
      <c r="F16" s="13">
        <v>15</v>
      </c>
      <c r="G16" s="13">
        <f t="shared" si="0"/>
        <v>14.8</v>
      </c>
      <c r="H16" s="13">
        <f t="shared" si="1"/>
        <v>13.5</v>
      </c>
      <c r="I16" s="16">
        <f t="shared" si="2"/>
        <v>14.280000000000001</v>
      </c>
      <c r="J16" s="14" t="str">
        <f t="shared" si="3"/>
        <v>V</v>
      </c>
    </row>
    <row r="17" spans="1:10" x14ac:dyDescent="0.25">
      <c r="A17" s="2">
        <v>21013</v>
      </c>
      <c r="B17" s="3" t="s">
        <v>14</v>
      </c>
      <c r="C17" s="4"/>
      <c r="D17" s="17"/>
      <c r="E17" s="17"/>
      <c r="F17" s="10"/>
      <c r="G17" s="13">
        <f t="shared" si="0"/>
        <v>0</v>
      </c>
      <c r="H17" s="13">
        <f t="shared" si="1"/>
        <v>0</v>
      </c>
      <c r="I17" s="16">
        <f t="shared" si="2"/>
        <v>0</v>
      </c>
      <c r="J17" s="28" t="str">
        <f t="shared" si="3"/>
        <v>R</v>
      </c>
    </row>
    <row r="18" spans="1:10" x14ac:dyDescent="0.25">
      <c r="A18" s="2">
        <v>21014</v>
      </c>
      <c r="B18" s="3" t="s">
        <v>15</v>
      </c>
      <c r="C18" s="4"/>
      <c r="D18" s="15">
        <v>16</v>
      </c>
      <c r="E18" s="9">
        <v>17.75</v>
      </c>
      <c r="F18" s="13">
        <v>16.5</v>
      </c>
      <c r="G18" s="13">
        <f t="shared" si="0"/>
        <v>16.3</v>
      </c>
      <c r="H18" s="13">
        <f t="shared" si="1"/>
        <v>17.75</v>
      </c>
      <c r="I18" s="16">
        <f t="shared" si="2"/>
        <v>16.88</v>
      </c>
      <c r="J18" s="14" t="str">
        <f t="shared" si="3"/>
        <v>V</v>
      </c>
    </row>
    <row r="19" spans="1:10" x14ac:dyDescent="0.25">
      <c r="A19" s="2">
        <v>21015</v>
      </c>
      <c r="B19" s="3" t="s">
        <v>16</v>
      </c>
      <c r="C19" s="4"/>
      <c r="D19" s="17"/>
      <c r="E19" s="17"/>
      <c r="F19" s="10"/>
      <c r="G19" s="13">
        <f t="shared" si="0"/>
        <v>0</v>
      </c>
      <c r="H19" s="13">
        <f t="shared" si="1"/>
        <v>0</v>
      </c>
      <c r="I19" s="16">
        <f t="shared" si="2"/>
        <v>0</v>
      </c>
      <c r="J19" s="28" t="str">
        <f t="shared" si="3"/>
        <v>R</v>
      </c>
    </row>
    <row r="20" spans="1:10" x14ac:dyDescent="0.25">
      <c r="A20" s="2">
        <v>21016</v>
      </c>
      <c r="B20" s="3" t="s">
        <v>17</v>
      </c>
      <c r="C20" s="4"/>
      <c r="D20" s="15">
        <v>10</v>
      </c>
      <c r="E20" s="9">
        <v>11</v>
      </c>
      <c r="F20" s="13">
        <v>11.5</v>
      </c>
      <c r="G20" s="13">
        <f t="shared" si="0"/>
        <v>10.899999999999999</v>
      </c>
      <c r="H20" s="13">
        <f t="shared" si="1"/>
        <v>11</v>
      </c>
      <c r="I20" s="16">
        <f t="shared" si="2"/>
        <v>10.94</v>
      </c>
      <c r="J20" s="14" t="str">
        <f t="shared" si="3"/>
        <v>V</v>
      </c>
    </row>
    <row r="21" spans="1:10" x14ac:dyDescent="0.25">
      <c r="A21" s="2">
        <v>21017</v>
      </c>
      <c r="B21" s="3" t="s">
        <v>18</v>
      </c>
      <c r="C21" s="4"/>
      <c r="D21" s="15">
        <v>17</v>
      </c>
      <c r="E21" s="9">
        <v>17</v>
      </c>
      <c r="F21" s="13">
        <v>13.5</v>
      </c>
      <c r="G21" s="13">
        <f t="shared" si="0"/>
        <v>14.9</v>
      </c>
      <c r="H21" s="13">
        <f t="shared" si="1"/>
        <v>17</v>
      </c>
      <c r="I21" s="16">
        <f t="shared" si="2"/>
        <v>15.74</v>
      </c>
      <c r="J21" s="14" t="str">
        <f t="shared" si="3"/>
        <v>V</v>
      </c>
    </row>
    <row r="22" spans="1:10" x14ac:dyDescent="0.25">
      <c r="A22" s="2">
        <v>21018</v>
      </c>
      <c r="B22" s="3" t="s">
        <v>19</v>
      </c>
      <c r="C22" s="4"/>
      <c r="D22" s="15">
        <v>16</v>
      </c>
      <c r="E22" s="9">
        <v>10</v>
      </c>
      <c r="F22" s="13">
        <v>12</v>
      </c>
      <c r="G22" s="13">
        <f t="shared" si="0"/>
        <v>13.6</v>
      </c>
      <c r="H22" s="13">
        <f t="shared" si="1"/>
        <v>10</v>
      </c>
      <c r="I22" s="16">
        <f t="shared" si="2"/>
        <v>12.16</v>
      </c>
      <c r="J22" s="14" t="str">
        <f t="shared" si="3"/>
        <v>V</v>
      </c>
    </row>
    <row r="23" spans="1:10" x14ac:dyDescent="0.25">
      <c r="A23" s="2">
        <v>21019</v>
      </c>
      <c r="B23" s="3" t="s">
        <v>20</v>
      </c>
      <c r="C23" s="4"/>
      <c r="D23" s="15">
        <v>14.5</v>
      </c>
      <c r="E23" s="9">
        <v>14.5</v>
      </c>
      <c r="F23" s="13">
        <v>11.5</v>
      </c>
      <c r="G23" s="13">
        <f t="shared" si="0"/>
        <v>12.7</v>
      </c>
      <c r="H23" s="13">
        <f t="shared" si="1"/>
        <v>14.5</v>
      </c>
      <c r="I23" s="16">
        <f t="shared" si="2"/>
        <v>13.42</v>
      </c>
      <c r="J23" s="14" t="str">
        <f t="shared" si="3"/>
        <v>V</v>
      </c>
    </row>
    <row r="24" spans="1:10" x14ac:dyDescent="0.25">
      <c r="A24" s="2">
        <v>21020</v>
      </c>
      <c r="B24" s="3" t="s">
        <v>21</v>
      </c>
      <c r="C24" s="4"/>
      <c r="D24" s="15">
        <v>14</v>
      </c>
      <c r="E24" s="9">
        <v>7</v>
      </c>
      <c r="F24" s="13">
        <v>14.5</v>
      </c>
      <c r="G24" s="13">
        <f t="shared" si="0"/>
        <v>14.3</v>
      </c>
      <c r="H24" s="13">
        <f t="shared" si="1"/>
        <v>7</v>
      </c>
      <c r="I24" s="16">
        <f t="shared" si="2"/>
        <v>11.38</v>
      </c>
      <c r="J24" s="14" t="str">
        <f t="shared" si="3"/>
        <v>V</v>
      </c>
    </row>
    <row r="25" spans="1:10" x14ac:dyDescent="0.25">
      <c r="A25" s="2">
        <v>21021</v>
      </c>
      <c r="B25" s="3" t="s">
        <v>22</v>
      </c>
      <c r="C25" s="4"/>
      <c r="D25" s="15">
        <v>11</v>
      </c>
      <c r="E25" s="9">
        <f xml:space="preserve"> 1.5+ 2.5 + 2 +8</f>
        <v>14</v>
      </c>
      <c r="F25" s="13">
        <v>7</v>
      </c>
      <c r="G25" s="13">
        <f t="shared" si="0"/>
        <v>8.6000000000000014</v>
      </c>
      <c r="H25" s="13">
        <f t="shared" si="1"/>
        <v>14</v>
      </c>
      <c r="I25" s="16">
        <f t="shared" si="2"/>
        <v>10.760000000000002</v>
      </c>
      <c r="J25" s="14" t="str">
        <f t="shared" si="3"/>
        <v>V</v>
      </c>
    </row>
    <row r="26" spans="1:10" x14ac:dyDescent="0.25">
      <c r="A26" s="2">
        <v>21022</v>
      </c>
      <c r="B26" s="3" t="s">
        <v>23</v>
      </c>
      <c r="C26" s="4"/>
      <c r="D26" s="15">
        <v>9</v>
      </c>
      <c r="E26" s="9">
        <v>6</v>
      </c>
      <c r="F26" s="13">
        <v>8</v>
      </c>
      <c r="G26" s="13">
        <f t="shared" si="0"/>
        <v>8.4</v>
      </c>
      <c r="H26" s="13">
        <f t="shared" si="1"/>
        <v>6</v>
      </c>
      <c r="I26" s="16">
        <f t="shared" si="2"/>
        <v>7.44</v>
      </c>
      <c r="J26" s="28" t="str">
        <f t="shared" si="3"/>
        <v>R</v>
      </c>
    </row>
    <row r="27" spans="1:10" x14ac:dyDescent="0.25">
      <c r="A27" s="2">
        <v>21023</v>
      </c>
      <c r="B27" s="3" t="s">
        <v>24</v>
      </c>
      <c r="C27" s="4"/>
      <c r="D27" s="17"/>
      <c r="E27" s="17"/>
      <c r="F27" s="10"/>
      <c r="G27" s="13">
        <f t="shared" si="0"/>
        <v>0</v>
      </c>
      <c r="H27" s="13">
        <f t="shared" si="1"/>
        <v>0</v>
      </c>
      <c r="I27" s="16">
        <f t="shared" si="2"/>
        <v>0</v>
      </c>
      <c r="J27" s="28" t="str">
        <f t="shared" si="3"/>
        <v>R</v>
      </c>
    </row>
    <row r="28" spans="1:10" x14ac:dyDescent="0.25">
      <c r="A28" s="2">
        <v>21024</v>
      </c>
      <c r="B28" s="3" t="s">
        <v>25</v>
      </c>
      <c r="C28" s="4"/>
      <c r="D28" s="15">
        <v>14</v>
      </c>
      <c r="E28" s="9">
        <v>10</v>
      </c>
      <c r="F28" s="13">
        <v>12.5</v>
      </c>
      <c r="G28" s="13">
        <f t="shared" si="0"/>
        <v>13.100000000000001</v>
      </c>
      <c r="H28" s="13">
        <f t="shared" si="1"/>
        <v>10</v>
      </c>
      <c r="I28" s="16">
        <f t="shared" si="2"/>
        <v>11.86</v>
      </c>
      <c r="J28" s="14" t="str">
        <f t="shared" si="3"/>
        <v>V</v>
      </c>
    </row>
    <row r="29" spans="1:10" x14ac:dyDescent="0.25">
      <c r="A29" s="2">
        <v>21025</v>
      </c>
      <c r="B29" s="3" t="s">
        <v>26</v>
      </c>
      <c r="C29" s="4"/>
      <c r="D29" s="17"/>
      <c r="E29" s="17"/>
      <c r="F29" s="10"/>
      <c r="G29" s="13">
        <f t="shared" si="0"/>
        <v>0</v>
      </c>
      <c r="H29" s="13">
        <f t="shared" si="1"/>
        <v>0</v>
      </c>
      <c r="I29" s="16">
        <f t="shared" si="2"/>
        <v>0</v>
      </c>
      <c r="J29" s="28" t="str">
        <f t="shared" si="3"/>
        <v>R</v>
      </c>
    </row>
    <row r="30" spans="1:10" x14ac:dyDescent="0.25">
      <c r="A30" s="2">
        <v>21026</v>
      </c>
      <c r="B30" s="3" t="s">
        <v>27</v>
      </c>
      <c r="C30" s="4"/>
      <c r="D30" s="15">
        <v>8</v>
      </c>
      <c r="E30" s="9">
        <v>9</v>
      </c>
      <c r="F30" s="13">
        <v>7.5</v>
      </c>
      <c r="G30" s="13">
        <f t="shared" si="0"/>
        <v>7.7</v>
      </c>
      <c r="H30" s="13">
        <f t="shared" si="1"/>
        <v>9</v>
      </c>
      <c r="I30" s="16">
        <f t="shared" si="2"/>
        <v>8.2200000000000006</v>
      </c>
      <c r="J30" s="28" t="str">
        <f t="shared" si="3"/>
        <v>R</v>
      </c>
    </row>
    <row r="31" spans="1:10" x14ac:dyDescent="0.25">
      <c r="A31" s="2">
        <v>21027</v>
      </c>
      <c r="B31" s="3" t="s">
        <v>28</v>
      </c>
      <c r="C31" s="4"/>
      <c r="D31" s="15">
        <v>7</v>
      </c>
      <c r="E31" s="9">
        <v>7</v>
      </c>
      <c r="F31" s="13">
        <v>7.75</v>
      </c>
      <c r="G31" s="13">
        <f t="shared" si="0"/>
        <v>7.4499999999999993</v>
      </c>
      <c r="H31" s="13">
        <f t="shared" si="1"/>
        <v>7</v>
      </c>
      <c r="I31" s="16">
        <f t="shared" si="2"/>
        <v>7.27</v>
      </c>
      <c r="J31" s="28" t="str">
        <f t="shared" si="3"/>
        <v>R</v>
      </c>
    </row>
    <row r="32" spans="1:10" x14ac:dyDescent="0.25">
      <c r="A32" s="2">
        <v>21028</v>
      </c>
      <c r="B32" s="3" t="s">
        <v>29</v>
      </c>
      <c r="C32" s="4"/>
      <c r="D32" s="15">
        <v>9</v>
      </c>
      <c r="E32" s="9">
        <v>11.5</v>
      </c>
      <c r="F32" s="13">
        <v>9</v>
      </c>
      <c r="G32" s="13">
        <f t="shared" si="0"/>
        <v>9</v>
      </c>
      <c r="H32" s="13">
        <f t="shared" si="1"/>
        <v>11.5</v>
      </c>
      <c r="I32" s="16">
        <f t="shared" si="2"/>
        <v>10</v>
      </c>
      <c r="J32" s="14" t="str">
        <f t="shared" si="3"/>
        <v>V</v>
      </c>
    </row>
    <row r="33" spans="1:10" x14ac:dyDescent="0.25">
      <c r="A33" s="2">
        <v>21029</v>
      </c>
      <c r="B33" s="30" t="s">
        <v>30</v>
      </c>
      <c r="C33" s="32"/>
      <c r="D33" s="15">
        <v>12</v>
      </c>
      <c r="E33" s="9">
        <v>7</v>
      </c>
      <c r="F33" s="13">
        <v>12.5</v>
      </c>
      <c r="G33" s="13">
        <f t="shared" si="0"/>
        <v>12.3</v>
      </c>
      <c r="H33" s="13">
        <f t="shared" si="1"/>
        <v>7</v>
      </c>
      <c r="I33" s="16">
        <f t="shared" si="2"/>
        <v>10.18</v>
      </c>
      <c r="J33" s="14" t="str">
        <f t="shared" si="3"/>
        <v>V</v>
      </c>
    </row>
    <row r="34" spans="1:10" x14ac:dyDescent="0.25">
      <c r="A34" s="2">
        <v>21030</v>
      </c>
      <c r="B34" s="3" t="s">
        <v>31</v>
      </c>
      <c r="C34" s="4"/>
      <c r="D34" s="15">
        <v>6.5</v>
      </c>
      <c r="E34" s="9">
        <v>10</v>
      </c>
      <c r="F34" s="13">
        <v>8.5</v>
      </c>
      <c r="G34" s="13">
        <f t="shared" si="0"/>
        <v>7.6999999999999993</v>
      </c>
      <c r="H34" s="13">
        <f t="shared" si="1"/>
        <v>10</v>
      </c>
      <c r="I34" s="16">
        <f t="shared" si="2"/>
        <v>8.6199999999999992</v>
      </c>
      <c r="J34" s="28" t="str">
        <f t="shared" si="3"/>
        <v>R</v>
      </c>
    </row>
    <row r="35" spans="1:10" x14ac:dyDescent="0.25">
      <c r="A35" s="2">
        <v>21031</v>
      </c>
      <c r="B35" s="3" t="s">
        <v>32</v>
      </c>
      <c r="C35" s="4"/>
      <c r="D35" s="15">
        <v>12</v>
      </c>
      <c r="E35" s="9">
        <v>13</v>
      </c>
      <c r="F35" s="13">
        <v>10.5</v>
      </c>
      <c r="G35" s="13">
        <f t="shared" si="0"/>
        <v>11.100000000000001</v>
      </c>
      <c r="H35" s="13">
        <f t="shared" si="1"/>
        <v>13</v>
      </c>
      <c r="I35" s="16">
        <f t="shared" si="2"/>
        <v>11.860000000000001</v>
      </c>
      <c r="J35" s="14" t="str">
        <f t="shared" si="3"/>
        <v>V</v>
      </c>
    </row>
    <row r="36" spans="1:10" x14ac:dyDescent="0.25">
      <c r="A36" s="2">
        <v>21032</v>
      </c>
      <c r="B36" s="3" t="s">
        <v>33</v>
      </c>
      <c r="C36" s="4"/>
      <c r="D36" s="15">
        <v>14</v>
      </c>
      <c r="E36" s="9">
        <v>10</v>
      </c>
      <c r="F36" s="13">
        <v>13.5</v>
      </c>
      <c r="G36" s="13">
        <f t="shared" si="0"/>
        <v>13.7</v>
      </c>
      <c r="H36" s="13">
        <f t="shared" si="1"/>
        <v>10</v>
      </c>
      <c r="I36" s="16">
        <f t="shared" si="2"/>
        <v>12.219999999999999</v>
      </c>
      <c r="J36" s="14" t="str">
        <f t="shared" si="3"/>
        <v>V</v>
      </c>
    </row>
    <row r="37" spans="1:10" x14ac:dyDescent="0.25">
      <c r="A37" s="2">
        <v>21033</v>
      </c>
      <c r="B37" s="30" t="s">
        <v>34</v>
      </c>
      <c r="C37" s="32"/>
      <c r="D37" s="15">
        <v>12</v>
      </c>
      <c r="E37" s="9">
        <v>13</v>
      </c>
      <c r="F37" s="13">
        <v>13</v>
      </c>
      <c r="G37" s="13">
        <f t="shared" si="0"/>
        <v>12.600000000000001</v>
      </c>
      <c r="H37" s="13">
        <f t="shared" si="1"/>
        <v>13</v>
      </c>
      <c r="I37" s="16">
        <f t="shared" si="2"/>
        <v>12.760000000000002</v>
      </c>
      <c r="J37" s="14" t="str">
        <f t="shared" si="3"/>
        <v>V</v>
      </c>
    </row>
    <row r="38" spans="1:10" x14ac:dyDescent="0.25">
      <c r="A38" s="2">
        <v>21034</v>
      </c>
      <c r="B38" s="3" t="s">
        <v>35</v>
      </c>
      <c r="C38" s="4"/>
      <c r="D38" s="15">
        <v>13.5</v>
      </c>
      <c r="E38" s="9">
        <v>13</v>
      </c>
      <c r="F38" s="13">
        <v>5.25</v>
      </c>
      <c r="G38" s="13">
        <f t="shared" si="0"/>
        <v>8.5500000000000007</v>
      </c>
      <c r="H38" s="13">
        <f t="shared" si="1"/>
        <v>13</v>
      </c>
      <c r="I38" s="16">
        <f t="shared" si="2"/>
        <v>10.33</v>
      </c>
      <c r="J38" s="14" t="str">
        <f t="shared" si="3"/>
        <v>V</v>
      </c>
    </row>
    <row r="39" spans="1:10" x14ac:dyDescent="0.25">
      <c r="A39" s="2">
        <v>21035</v>
      </c>
      <c r="B39" s="3" t="s">
        <v>36</v>
      </c>
      <c r="C39" s="4"/>
      <c r="D39" s="15">
        <v>15.5</v>
      </c>
      <c r="E39" s="9">
        <v>15.5</v>
      </c>
      <c r="F39" s="13">
        <v>15.75</v>
      </c>
      <c r="G39" s="13">
        <f t="shared" si="0"/>
        <v>15.649999999999999</v>
      </c>
      <c r="H39" s="13">
        <f t="shared" si="1"/>
        <v>15.5</v>
      </c>
      <c r="I39" s="16">
        <f t="shared" si="2"/>
        <v>15.59</v>
      </c>
      <c r="J39" s="14" t="str">
        <f t="shared" si="3"/>
        <v>V</v>
      </c>
    </row>
    <row r="40" spans="1:10" x14ac:dyDescent="0.25">
      <c r="A40" s="2">
        <v>21036</v>
      </c>
      <c r="B40" s="30" t="s">
        <v>37</v>
      </c>
      <c r="C40" s="32"/>
      <c r="D40" s="15">
        <v>7</v>
      </c>
      <c r="E40" s="9">
        <v>10</v>
      </c>
      <c r="F40" s="13">
        <v>11</v>
      </c>
      <c r="G40" s="13">
        <f t="shared" si="0"/>
        <v>9.4</v>
      </c>
      <c r="H40" s="13">
        <f t="shared" si="1"/>
        <v>10</v>
      </c>
      <c r="I40" s="16">
        <f t="shared" si="2"/>
        <v>9.64</v>
      </c>
      <c r="J40" s="28" t="str">
        <f t="shared" si="3"/>
        <v>R</v>
      </c>
    </row>
    <row r="41" spans="1:10" x14ac:dyDescent="0.25">
      <c r="A41" s="2">
        <v>21037</v>
      </c>
      <c r="B41" s="3" t="s">
        <v>38</v>
      </c>
      <c r="C41" s="4"/>
      <c r="D41" s="17"/>
      <c r="E41" s="17"/>
      <c r="F41" s="10"/>
      <c r="G41" s="13">
        <f t="shared" si="0"/>
        <v>0</v>
      </c>
      <c r="H41" s="13">
        <f t="shared" si="1"/>
        <v>0</v>
      </c>
      <c r="I41" s="16">
        <f t="shared" si="2"/>
        <v>0</v>
      </c>
      <c r="J41" s="28" t="str">
        <f t="shared" si="3"/>
        <v>R</v>
      </c>
    </row>
    <row r="42" spans="1:10" x14ac:dyDescent="0.25">
      <c r="A42" s="2">
        <v>21038</v>
      </c>
      <c r="B42" s="3" t="s">
        <v>39</v>
      </c>
      <c r="C42" s="4"/>
      <c r="D42" s="15">
        <v>17</v>
      </c>
      <c r="E42" s="9">
        <v>14</v>
      </c>
      <c r="F42" s="13">
        <v>14.5</v>
      </c>
      <c r="G42" s="13">
        <f t="shared" si="0"/>
        <v>15.5</v>
      </c>
      <c r="H42" s="13">
        <f t="shared" si="1"/>
        <v>14</v>
      </c>
      <c r="I42" s="16">
        <f t="shared" si="2"/>
        <v>14.899999999999999</v>
      </c>
      <c r="J42" s="14" t="str">
        <f t="shared" si="3"/>
        <v>V</v>
      </c>
    </row>
    <row r="43" spans="1:10" x14ac:dyDescent="0.25">
      <c r="A43" s="2">
        <v>21039</v>
      </c>
      <c r="B43" s="3" t="s">
        <v>40</v>
      </c>
      <c r="C43" s="4"/>
      <c r="D43" s="15">
        <v>6</v>
      </c>
      <c r="E43" s="9">
        <v>14</v>
      </c>
      <c r="F43" s="13">
        <v>8</v>
      </c>
      <c r="G43" s="13">
        <f t="shared" si="0"/>
        <v>7.2</v>
      </c>
      <c r="H43" s="13">
        <f t="shared" si="1"/>
        <v>14</v>
      </c>
      <c r="I43" s="16">
        <f t="shared" si="2"/>
        <v>9.9200000000000017</v>
      </c>
      <c r="J43" s="28" t="str">
        <f t="shared" si="3"/>
        <v>R</v>
      </c>
    </row>
    <row r="44" spans="1:10" x14ac:dyDescent="0.25">
      <c r="A44" s="2">
        <v>21040</v>
      </c>
      <c r="B44" s="3" t="s">
        <v>41</v>
      </c>
      <c r="C44" s="4"/>
      <c r="D44" s="15">
        <v>7</v>
      </c>
      <c r="E44" s="9">
        <v>10</v>
      </c>
      <c r="F44" s="13">
        <v>13</v>
      </c>
      <c r="G44" s="13">
        <f t="shared" si="0"/>
        <v>10.6</v>
      </c>
      <c r="H44" s="13">
        <f t="shared" si="1"/>
        <v>10</v>
      </c>
      <c r="I44" s="16">
        <f t="shared" si="2"/>
        <v>10.36</v>
      </c>
      <c r="J44" s="14" t="str">
        <f t="shared" si="3"/>
        <v>V</v>
      </c>
    </row>
    <row r="45" spans="1:10" x14ac:dyDescent="0.25">
      <c r="A45" s="2">
        <v>21041</v>
      </c>
      <c r="B45" s="3" t="s">
        <v>42</v>
      </c>
      <c r="C45" s="4"/>
      <c r="D45" s="15">
        <v>4.5</v>
      </c>
      <c r="E45" s="9">
        <v>5</v>
      </c>
      <c r="F45" s="13">
        <v>3</v>
      </c>
      <c r="G45" s="13">
        <f t="shared" si="0"/>
        <v>3.5999999999999996</v>
      </c>
      <c r="H45" s="13">
        <f t="shared" si="1"/>
        <v>5</v>
      </c>
      <c r="I45" s="16">
        <f t="shared" si="2"/>
        <v>4.16</v>
      </c>
      <c r="J45" s="28" t="str">
        <f t="shared" si="3"/>
        <v>R</v>
      </c>
    </row>
    <row r="46" spans="1:10" x14ac:dyDescent="0.25">
      <c r="A46" s="2">
        <v>21042</v>
      </c>
      <c r="B46" s="3" t="s">
        <v>43</v>
      </c>
      <c r="C46" s="4"/>
      <c r="D46" s="15">
        <v>8</v>
      </c>
      <c r="E46" s="9">
        <v>10.5</v>
      </c>
      <c r="F46" s="13">
        <v>12.75</v>
      </c>
      <c r="G46" s="13">
        <f t="shared" si="0"/>
        <v>10.85</v>
      </c>
      <c r="H46" s="13">
        <f t="shared" si="1"/>
        <v>10.5</v>
      </c>
      <c r="I46" s="16">
        <f t="shared" si="2"/>
        <v>10.71</v>
      </c>
      <c r="J46" s="14" t="str">
        <f t="shared" si="3"/>
        <v>V</v>
      </c>
    </row>
    <row r="47" spans="1:10" x14ac:dyDescent="0.25">
      <c r="A47" s="2">
        <v>21043</v>
      </c>
      <c r="B47" s="3" t="s">
        <v>44</v>
      </c>
      <c r="C47" s="4"/>
      <c r="D47" s="17"/>
      <c r="E47" s="9">
        <v>10</v>
      </c>
      <c r="F47" s="13">
        <v>11</v>
      </c>
      <c r="G47" s="13">
        <f t="shared" si="0"/>
        <v>6.6</v>
      </c>
      <c r="H47" s="13">
        <f t="shared" si="1"/>
        <v>10</v>
      </c>
      <c r="I47" s="16">
        <f t="shared" si="2"/>
        <v>7.9599999999999991</v>
      </c>
      <c r="J47" s="28" t="str">
        <f t="shared" si="3"/>
        <v>R</v>
      </c>
    </row>
    <row r="48" spans="1:10" x14ac:dyDescent="0.25">
      <c r="A48" s="2">
        <v>21044</v>
      </c>
      <c r="B48" s="3" t="s">
        <v>45</v>
      </c>
      <c r="C48" s="4"/>
      <c r="D48" s="17"/>
      <c r="E48" s="17"/>
      <c r="F48" s="10"/>
      <c r="G48" s="13">
        <f t="shared" si="0"/>
        <v>0</v>
      </c>
      <c r="H48" s="13">
        <f t="shared" si="1"/>
        <v>0</v>
      </c>
      <c r="I48" s="16">
        <f t="shared" si="2"/>
        <v>0</v>
      </c>
      <c r="J48" s="28" t="str">
        <f t="shared" si="3"/>
        <v>R</v>
      </c>
    </row>
    <row r="49" spans="1:10" x14ac:dyDescent="0.25">
      <c r="A49" s="2">
        <v>21045</v>
      </c>
      <c r="B49" s="3" t="s">
        <v>46</v>
      </c>
      <c r="C49" s="4"/>
      <c r="D49" s="15">
        <v>7</v>
      </c>
      <c r="E49" s="9">
        <v>9</v>
      </c>
      <c r="F49" s="13">
        <v>7</v>
      </c>
      <c r="G49" s="13">
        <f t="shared" si="0"/>
        <v>7</v>
      </c>
      <c r="H49" s="13">
        <f t="shared" si="1"/>
        <v>9</v>
      </c>
      <c r="I49" s="16">
        <f t="shared" si="2"/>
        <v>7.8000000000000007</v>
      </c>
      <c r="J49" s="28" t="str">
        <f t="shared" si="3"/>
        <v>R</v>
      </c>
    </row>
    <row r="50" spans="1:10" x14ac:dyDescent="0.25">
      <c r="A50" s="2">
        <v>21046</v>
      </c>
      <c r="B50" s="3" t="s">
        <v>47</v>
      </c>
      <c r="C50" s="4"/>
      <c r="D50" s="15">
        <v>4</v>
      </c>
      <c r="E50" s="9">
        <v>8</v>
      </c>
      <c r="F50" s="13">
        <v>9</v>
      </c>
      <c r="G50" s="13">
        <f t="shared" si="0"/>
        <v>7</v>
      </c>
      <c r="H50" s="13">
        <f t="shared" si="1"/>
        <v>8</v>
      </c>
      <c r="I50" s="16">
        <f t="shared" si="2"/>
        <v>7.4</v>
      </c>
      <c r="J50" s="28" t="str">
        <f t="shared" si="3"/>
        <v>R</v>
      </c>
    </row>
    <row r="51" spans="1:10" x14ac:dyDescent="0.25">
      <c r="A51" s="2">
        <v>21047</v>
      </c>
      <c r="B51" s="3" t="s">
        <v>48</v>
      </c>
      <c r="C51" s="4"/>
      <c r="D51" s="15">
        <v>16.5</v>
      </c>
      <c r="E51" s="9">
        <v>14</v>
      </c>
      <c r="F51" s="13">
        <v>15</v>
      </c>
      <c r="G51" s="13">
        <f t="shared" si="0"/>
        <v>15.600000000000001</v>
      </c>
      <c r="H51" s="13">
        <f t="shared" si="1"/>
        <v>14</v>
      </c>
      <c r="I51" s="16">
        <f t="shared" si="2"/>
        <v>14.96</v>
      </c>
      <c r="J51" s="14" t="str">
        <f t="shared" si="3"/>
        <v>V</v>
      </c>
    </row>
    <row r="52" spans="1:10" x14ac:dyDescent="0.25">
      <c r="A52" s="2">
        <v>21048</v>
      </c>
      <c r="B52" s="3" t="s">
        <v>49</v>
      </c>
      <c r="C52" s="4"/>
      <c r="D52" s="15">
        <v>6.5</v>
      </c>
      <c r="E52" s="9">
        <v>9</v>
      </c>
      <c r="F52" s="13">
        <v>8.5</v>
      </c>
      <c r="G52" s="13">
        <f t="shared" si="0"/>
        <v>7.6999999999999993</v>
      </c>
      <c r="H52" s="13">
        <f t="shared" si="1"/>
        <v>9</v>
      </c>
      <c r="I52" s="16">
        <f t="shared" si="2"/>
        <v>8.2199999999999989</v>
      </c>
      <c r="J52" s="28" t="str">
        <f t="shared" si="3"/>
        <v>R</v>
      </c>
    </row>
    <row r="53" spans="1:10" x14ac:dyDescent="0.25">
      <c r="A53" s="2">
        <v>21049</v>
      </c>
      <c r="B53" s="3" t="s">
        <v>50</v>
      </c>
      <c r="C53" s="4"/>
      <c r="D53" s="15">
        <v>7</v>
      </c>
      <c r="E53" s="9">
        <v>7</v>
      </c>
      <c r="F53" s="13">
        <v>6</v>
      </c>
      <c r="G53" s="13">
        <f t="shared" si="0"/>
        <v>6.4</v>
      </c>
      <c r="H53" s="13">
        <f t="shared" si="1"/>
        <v>7</v>
      </c>
      <c r="I53" s="16">
        <f t="shared" si="2"/>
        <v>6.6400000000000006</v>
      </c>
      <c r="J53" s="28" t="str">
        <f t="shared" si="3"/>
        <v>R</v>
      </c>
    </row>
    <row r="54" spans="1:10" x14ac:dyDescent="0.25">
      <c r="A54" s="2">
        <v>21050</v>
      </c>
      <c r="B54" s="3" t="s">
        <v>51</v>
      </c>
      <c r="C54" s="4"/>
      <c r="D54" s="15">
        <v>10.5</v>
      </c>
      <c r="E54" s="9">
        <v>10</v>
      </c>
      <c r="F54" s="13">
        <v>12</v>
      </c>
      <c r="G54" s="13">
        <f t="shared" si="0"/>
        <v>11.399999999999999</v>
      </c>
      <c r="H54" s="13">
        <f t="shared" si="1"/>
        <v>10</v>
      </c>
      <c r="I54" s="16">
        <f t="shared" si="2"/>
        <v>10.84</v>
      </c>
      <c r="J54" s="14" t="str">
        <f t="shared" si="3"/>
        <v>V</v>
      </c>
    </row>
    <row r="55" spans="1:10" x14ac:dyDescent="0.25">
      <c r="A55" s="2">
        <v>21051</v>
      </c>
      <c r="B55" s="3" t="s">
        <v>52</v>
      </c>
      <c r="C55" s="4"/>
      <c r="D55" s="15">
        <v>6</v>
      </c>
      <c r="E55" s="9">
        <v>10</v>
      </c>
      <c r="F55" s="13">
        <v>13.5</v>
      </c>
      <c r="G55" s="13">
        <f t="shared" si="0"/>
        <v>10.5</v>
      </c>
      <c r="H55" s="13">
        <f t="shared" si="1"/>
        <v>10</v>
      </c>
      <c r="I55" s="16">
        <f t="shared" si="2"/>
        <v>10.3</v>
      </c>
      <c r="J55" s="14" t="str">
        <f t="shared" si="3"/>
        <v>V</v>
      </c>
    </row>
    <row r="56" spans="1:10" x14ac:dyDescent="0.25">
      <c r="A56" s="2">
        <v>21052</v>
      </c>
      <c r="B56" s="3" t="s">
        <v>53</v>
      </c>
      <c r="C56" s="4"/>
      <c r="D56" s="15">
        <v>5</v>
      </c>
      <c r="E56" s="9">
        <v>10.5</v>
      </c>
      <c r="F56" s="13">
        <v>5.5</v>
      </c>
      <c r="G56" s="13">
        <f t="shared" si="0"/>
        <v>5.3</v>
      </c>
      <c r="H56" s="13">
        <f t="shared" si="1"/>
        <v>10.5</v>
      </c>
      <c r="I56" s="16">
        <f t="shared" si="2"/>
        <v>7.38</v>
      </c>
      <c r="J56" s="28" t="str">
        <f t="shared" si="3"/>
        <v>R</v>
      </c>
    </row>
    <row r="57" spans="1:10" x14ac:dyDescent="0.25">
      <c r="A57" s="2">
        <v>21053</v>
      </c>
      <c r="B57" s="3" t="s">
        <v>54</v>
      </c>
      <c r="C57" s="4"/>
      <c r="D57" s="15">
        <v>8</v>
      </c>
      <c r="E57" s="9">
        <v>9</v>
      </c>
      <c r="F57" s="13">
        <v>12.25</v>
      </c>
      <c r="G57" s="13">
        <f t="shared" si="0"/>
        <v>10.55</v>
      </c>
      <c r="H57" s="13">
        <f t="shared" si="1"/>
        <v>9</v>
      </c>
      <c r="I57" s="16">
        <f t="shared" si="2"/>
        <v>9.93</v>
      </c>
      <c r="J57" s="28" t="str">
        <f t="shared" si="3"/>
        <v>R</v>
      </c>
    </row>
    <row r="58" spans="1:10" x14ac:dyDescent="0.25">
      <c r="A58" s="2">
        <v>21054</v>
      </c>
      <c r="B58" s="3" t="s">
        <v>55</v>
      </c>
      <c r="C58" s="4"/>
      <c r="D58" s="15">
        <v>8</v>
      </c>
      <c r="E58" s="9">
        <v>12</v>
      </c>
      <c r="F58" s="13">
        <v>10</v>
      </c>
      <c r="G58" s="13">
        <f t="shared" si="0"/>
        <v>9.1999999999999993</v>
      </c>
      <c r="H58" s="13">
        <f t="shared" si="1"/>
        <v>12</v>
      </c>
      <c r="I58" s="16">
        <f t="shared" si="2"/>
        <v>10.32</v>
      </c>
      <c r="J58" s="14" t="str">
        <f t="shared" si="3"/>
        <v>V</v>
      </c>
    </row>
    <row r="59" spans="1:10" x14ac:dyDescent="0.25">
      <c r="A59" s="2">
        <v>21055</v>
      </c>
      <c r="B59" s="3" t="s">
        <v>56</v>
      </c>
      <c r="C59" s="4"/>
      <c r="D59" s="15">
        <v>11</v>
      </c>
      <c r="E59" s="9">
        <v>10</v>
      </c>
      <c r="F59" s="13">
        <v>11</v>
      </c>
      <c r="G59" s="13">
        <f t="shared" si="0"/>
        <v>11</v>
      </c>
      <c r="H59" s="13">
        <f t="shared" si="1"/>
        <v>10</v>
      </c>
      <c r="I59" s="16">
        <f t="shared" si="2"/>
        <v>10.6</v>
      </c>
      <c r="J59" s="14" t="str">
        <f t="shared" si="3"/>
        <v>V</v>
      </c>
    </row>
    <row r="60" spans="1:10" x14ac:dyDescent="0.25">
      <c r="A60" s="2">
        <v>21056</v>
      </c>
      <c r="B60" s="3" t="s">
        <v>57</v>
      </c>
      <c r="C60" s="4"/>
      <c r="D60" s="15">
        <v>18</v>
      </c>
      <c r="E60" s="9">
        <v>13</v>
      </c>
      <c r="F60" s="13">
        <v>17</v>
      </c>
      <c r="G60" s="13">
        <f t="shared" si="0"/>
        <v>17.399999999999999</v>
      </c>
      <c r="H60" s="13">
        <f t="shared" si="1"/>
        <v>13</v>
      </c>
      <c r="I60" s="16">
        <f t="shared" si="2"/>
        <v>15.64</v>
      </c>
      <c r="J60" s="14" t="str">
        <f t="shared" si="3"/>
        <v>V</v>
      </c>
    </row>
    <row r="61" spans="1:10" x14ac:dyDescent="0.25">
      <c r="A61" s="2">
        <v>21057</v>
      </c>
      <c r="B61" s="3" t="s">
        <v>58</v>
      </c>
      <c r="C61" s="4"/>
      <c r="D61" s="17"/>
      <c r="E61" s="17"/>
      <c r="F61" s="10"/>
      <c r="G61" s="13">
        <f t="shared" si="0"/>
        <v>0</v>
      </c>
      <c r="H61" s="13">
        <f t="shared" si="1"/>
        <v>0</v>
      </c>
      <c r="I61" s="16">
        <f t="shared" si="2"/>
        <v>0</v>
      </c>
      <c r="J61" s="28" t="str">
        <f t="shared" si="3"/>
        <v>R</v>
      </c>
    </row>
    <row r="62" spans="1:10" x14ac:dyDescent="0.25">
      <c r="A62" s="2">
        <v>21058</v>
      </c>
      <c r="B62" s="3" t="s">
        <v>59</v>
      </c>
      <c r="C62" s="4"/>
      <c r="D62" s="17"/>
      <c r="E62" s="9">
        <v>7</v>
      </c>
      <c r="F62" s="13">
        <v>3</v>
      </c>
      <c r="G62" s="13">
        <f t="shared" si="0"/>
        <v>1.7999999999999998</v>
      </c>
      <c r="H62" s="13">
        <f t="shared" si="1"/>
        <v>7</v>
      </c>
      <c r="I62" s="16">
        <f t="shared" si="2"/>
        <v>3.88</v>
      </c>
      <c r="J62" s="28" t="str">
        <f t="shared" si="3"/>
        <v>R</v>
      </c>
    </row>
    <row r="63" spans="1:10" x14ac:dyDescent="0.25">
      <c r="A63" s="2">
        <v>21059</v>
      </c>
      <c r="B63" s="3" t="s">
        <v>60</v>
      </c>
      <c r="C63" s="4"/>
      <c r="D63" s="15">
        <v>9</v>
      </c>
      <c r="E63" s="9">
        <v>10</v>
      </c>
      <c r="F63" s="13">
        <v>9</v>
      </c>
      <c r="G63" s="13">
        <f t="shared" si="0"/>
        <v>9</v>
      </c>
      <c r="H63" s="13">
        <f t="shared" si="1"/>
        <v>10</v>
      </c>
      <c r="I63" s="16">
        <f t="shared" si="2"/>
        <v>9.3999999999999986</v>
      </c>
      <c r="J63" s="28" t="str">
        <f t="shared" si="3"/>
        <v>R</v>
      </c>
    </row>
    <row r="64" spans="1:10" x14ac:dyDescent="0.25">
      <c r="A64" s="2">
        <v>21060</v>
      </c>
      <c r="B64" s="3" t="s">
        <v>61</v>
      </c>
      <c r="C64" s="4"/>
      <c r="D64" s="15">
        <v>15.5</v>
      </c>
      <c r="E64" s="9">
        <v>12.5</v>
      </c>
      <c r="F64" s="13">
        <v>11</v>
      </c>
      <c r="G64" s="13">
        <f t="shared" si="0"/>
        <v>12.8</v>
      </c>
      <c r="H64" s="13">
        <f t="shared" si="1"/>
        <v>12.5</v>
      </c>
      <c r="I64" s="16">
        <f t="shared" si="2"/>
        <v>12.68</v>
      </c>
      <c r="J64" s="14" t="str">
        <f t="shared" si="3"/>
        <v>V</v>
      </c>
    </row>
    <row r="65" spans="1:10" x14ac:dyDescent="0.25">
      <c r="A65" s="2">
        <v>21061</v>
      </c>
      <c r="B65" s="3" t="s">
        <v>62</v>
      </c>
      <c r="C65" s="4"/>
      <c r="D65" s="15">
        <v>15</v>
      </c>
      <c r="E65" s="9">
        <v>13.5</v>
      </c>
      <c r="F65" s="13">
        <v>17.75</v>
      </c>
      <c r="G65" s="13">
        <f t="shared" si="0"/>
        <v>16.649999999999999</v>
      </c>
      <c r="H65" s="13">
        <f t="shared" si="1"/>
        <v>13.5</v>
      </c>
      <c r="I65" s="16">
        <f t="shared" si="2"/>
        <v>15.389999999999999</v>
      </c>
      <c r="J65" s="14" t="str">
        <f t="shared" si="3"/>
        <v>V</v>
      </c>
    </row>
    <row r="66" spans="1:10" x14ac:dyDescent="0.25">
      <c r="A66" s="2">
        <v>21062</v>
      </c>
      <c r="B66" s="30" t="s">
        <v>63</v>
      </c>
      <c r="C66" s="32"/>
      <c r="D66" s="15">
        <v>9</v>
      </c>
      <c r="E66" s="9">
        <v>10</v>
      </c>
      <c r="F66" s="13">
        <v>10.75</v>
      </c>
      <c r="G66" s="13">
        <f t="shared" si="0"/>
        <v>10.050000000000001</v>
      </c>
      <c r="H66" s="13">
        <f t="shared" si="1"/>
        <v>10</v>
      </c>
      <c r="I66" s="16">
        <f t="shared" si="2"/>
        <v>10.030000000000001</v>
      </c>
      <c r="J66" s="14" t="str">
        <f t="shared" si="3"/>
        <v>V</v>
      </c>
    </row>
    <row r="67" spans="1:10" x14ac:dyDescent="0.25">
      <c r="A67" s="2">
        <v>21063</v>
      </c>
      <c r="B67" s="30" t="s">
        <v>64</v>
      </c>
      <c r="C67" s="32"/>
      <c r="D67" s="15">
        <v>11</v>
      </c>
      <c r="E67" s="9">
        <v>13</v>
      </c>
      <c r="F67" s="13">
        <v>11.5</v>
      </c>
      <c r="G67" s="13">
        <f t="shared" si="0"/>
        <v>11.3</v>
      </c>
      <c r="H67" s="13">
        <f t="shared" si="1"/>
        <v>13</v>
      </c>
      <c r="I67" s="16">
        <f t="shared" si="2"/>
        <v>11.98</v>
      </c>
      <c r="J67" s="14" t="str">
        <f t="shared" si="3"/>
        <v>V</v>
      </c>
    </row>
    <row r="68" spans="1:10" x14ac:dyDescent="0.25">
      <c r="A68" s="2">
        <v>21064</v>
      </c>
      <c r="B68" s="3" t="s">
        <v>65</v>
      </c>
      <c r="C68" s="4"/>
      <c r="D68" s="15">
        <v>10</v>
      </c>
      <c r="E68" s="9">
        <v>10</v>
      </c>
      <c r="F68" s="13">
        <v>15</v>
      </c>
      <c r="G68" s="13">
        <f t="shared" si="0"/>
        <v>13</v>
      </c>
      <c r="H68" s="13">
        <f t="shared" si="1"/>
        <v>10</v>
      </c>
      <c r="I68" s="16">
        <f t="shared" si="2"/>
        <v>11.8</v>
      </c>
      <c r="J68" s="14" t="str">
        <f t="shared" si="3"/>
        <v>V</v>
      </c>
    </row>
    <row r="69" spans="1:10" x14ac:dyDescent="0.25">
      <c r="A69" s="2">
        <v>21065</v>
      </c>
      <c r="B69" s="3" t="s">
        <v>66</v>
      </c>
      <c r="C69" s="4"/>
      <c r="D69" s="15">
        <v>11.5</v>
      </c>
      <c r="E69" s="9">
        <v>16</v>
      </c>
      <c r="F69" s="13">
        <v>13.5</v>
      </c>
      <c r="G69" s="13">
        <f t="shared" si="0"/>
        <v>12.7</v>
      </c>
      <c r="H69" s="13">
        <f t="shared" si="1"/>
        <v>16</v>
      </c>
      <c r="I69" s="16">
        <f t="shared" si="2"/>
        <v>14.02</v>
      </c>
      <c r="J69" s="14" t="str">
        <f t="shared" si="3"/>
        <v>V</v>
      </c>
    </row>
    <row r="70" spans="1:10" x14ac:dyDescent="0.25">
      <c r="A70" s="2">
        <v>21066</v>
      </c>
      <c r="B70" s="3" t="s">
        <v>67</v>
      </c>
      <c r="C70" s="4"/>
      <c r="D70" s="15">
        <v>12</v>
      </c>
      <c r="E70" s="9">
        <v>11</v>
      </c>
      <c r="F70" s="13">
        <v>12.5</v>
      </c>
      <c r="G70" s="13">
        <f t="shared" ref="G70:G81" si="4">D70*0.4+F70*0.6</f>
        <v>12.3</v>
      </c>
      <c r="H70" s="13">
        <f t="shared" ref="H70:H81" si="5">E70</f>
        <v>11</v>
      </c>
      <c r="I70" s="16">
        <f t="shared" ref="I70:I81" si="6">G70*0.6+H70*0.4</f>
        <v>11.780000000000001</v>
      </c>
      <c r="J70" s="14" t="str">
        <f t="shared" ref="J70:J81" si="7">IF(I70&gt;=10,"V","R")</f>
        <v>V</v>
      </c>
    </row>
    <row r="71" spans="1:10" x14ac:dyDescent="0.25">
      <c r="A71" s="2">
        <v>21067</v>
      </c>
      <c r="B71" s="3" t="s">
        <v>68</v>
      </c>
      <c r="C71" s="4"/>
      <c r="D71" s="17"/>
      <c r="E71" s="17"/>
      <c r="F71" s="10"/>
      <c r="G71" s="13">
        <f t="shared" si="4"/>
        <v>0</v>
      </c>
      <c r="H71" s="13">
        <f t="shared" si="5"/>
        <v>0</v>
      </c>
      <c r="I71" s="16">
        <f t="shared" si="6"/>
        <v>0</v>
      </c>
      <c r="J71" s="28" t="str">
        <f t="shared" si="7"/>
        <v>R</v>
      </c>
    </row>
    <row r="72" spans="1:10" x14ac:dyDescent="0.25">
      <c r="A72" s="2">
        <v>21068</v>
      </c>
      <c r="B72" s="30" t="s">
        <v>69</v>
      </c>
      <c r="C72" s="32"/>
      <c r="D72" s="15">
        <v>15</v>
      </c>
      <c r="E72" s="9">
        <v>13.5</v>
      </c>
      <c r="F72" s="13">
        <v>12.75</v>
      </c>
      <c r="G72" s="13">
        <f t="shared" si="4"/>
        <v>13.649999999999999</v>
      </c>
      <c r="H72" s="13">
        <f t="shared" si="5"/>
        <v>13.5</v>
      </c>
      <c r="I72" s="16">
        <f t="shared" si="6"/>
        <v>13.59</v>
      </c>
      <c r="J72" s="14" t="str">
        <f t="shared" si="7"/>
        <v>V</v>
      </c>
    </row>
    <row r="73" spans="1:10" x14ac:dyDescent="0.25">
      <c r="A73" s="2">
        <v>21069</v>
      </c>
      <c r="B73" s="3" t="s">
        <v>70</v>
      </c>
      <c r="C73" s="4"/>
      <c r="D73" s="15">
        <v>11</v>
      </c>
      <c r="E73" s="9">
        <v>11</v>
      </c>
      <c r="F73" s="13">
        <v>14</v>
      </c>
      <c r="G73" s="13">
        <f t="shared" si="4"/>
        <v>12.8</v>
      </c>
      <c r="H73" s="13">
        <f t="shared" si="5"/>
        <v>11</v>
      </c>
      <c r="I73" s="16">
        <f t="shared" si="6"/>
        <v>12.08</v>
      </c>
      <c r="J73" s="14" t="str">
        <f t="shared" si="7"/>
        <v>V</v>
      </c>
    </row>
    <row r="74" spans="1:10" x14ac:dyDescent="0.25">
      <c r="A74" s="2">
        <v>21070</v>
      </c>
      <c r="B74" s="3" t="s">
        <v>71</v>
      </c>
      <c r="C74" s="4"/>
      <c r="D74" s="15">
        <v>7</v>
      </c>
      <c r="E74" s="9">
        <v>10.5</v>
      </c>
      <c r="F74" s="13">
        <v>11.75</v>
      </c>
      <c r="G74" s="13">
        <f t="shared" si="4"/>
        <v>9.85</v>
      </c>
      <c r="H74" s="13">
        <f t="shared" si="5"/>
        <v>10.5</v>
      </c>
      <c r="I74" s="16">
        <f t="shared" si="6"/>
        <v>10.11</v>
      </c>
      <c r="J74" s="14" t="str">
        <f t="shared" si="7"/>
        <v>V</v>
      </c>
    </row>
    <row r="75" spans="1:10" x14ac:dyDescent="0.25">
      <c r="A75" s="2">
        <v>21071</v>
      </c>
      <c r="B75" s="3" t="s">
        <v>72</v>
      </c>
      <c r="C75" s="4"/>
      <c r="D75" s="15">
        <v>2</v>
      </c>
      <c r="E75" s="9">
        <v>9</v>
      </c>
      <c r="F75" s="13">
        <v>8</v>
      </c>
      <c r="G75" s="13">
        <f t="shared" si="4"/>
        <v>5.6</v>
      </c>
      <c r="H75" s="13">
        <f t="shared" si="5"/>
        <v>9</v>
      </c>
      <c r="I75" s="16">
        <f t="shared" si="6"/>
        <v>6.96</v>
      </c>
      <c r="J75" s="28" t="str">
        <f t="shared" si="7"/>
        <v>R</v>
      </c>
    </row>
    <row r="76" spans="1:10" x14ac:dyDescent="0.25">
      <c r="A76" s="2">
        <v>21072</v>
      </c>
      <c r="B76" s="3" t="s">
        <v>73</v>
      </c>
      <c r="C76" s="4"/>
      <c r="D76" s="15">
        <v>10</v>
      </c>
      <c r="E76" s="9">
        <v>9</v>
      </c>
      <c r="F76" s="10"/>
      <c r="G76" s="13">
        <f t="shared" si="4"/>
        <v>4</v>
      </c>
      <c r="H76" s="13">
        <f t="shared" si="5"/>
        <v>9</v>
      </c>
      <c r="I76" s="16">
        <f t="shared" si="6"/>
        <v>6</v>
      </c>
      <c r="J76" s="28" t="str">
        <f t="shared" si="7"/>
        <v>R</v>
      </c>
    </row>
    <row r="77" spans="1:10" x14ac:dyDescent="0.25">
      <c r="A77" s="2">
        <v>21073</v>
      </c>
      <c r="B77" s="3" t="s">
        <v>74</v>
      </c>
      <c r="C77" s="4"/>
      <c r="D77" s="17"/>
      <c r="E77" s="17"/>
      <c r="F77" s="10"/>
      <c r="G77" s="13">
        <f t="shared" si="4"/>
        <v>0</v>
      </c>
      <c r="H77" s="13">
        <f t="shared" si="5"/>
        <v>0</v>
      </c>
      <c r="I77" s="16">
        <f t="shared" si="6"/>
        <v>0</v>
      </c>
      <c r="J77" s="28" t="str">
        <f t="shared" si="7"/>
        <v>R</v>
      </c>
    </row>
    <row r="78" spans="1:10" x14ac:dyDescent="0.25">
      <c r="A78" s="2">
        <v>21074</v>
      </c>
      <c r="B78" s="3" t="s">
        <v>75</v>
      </c>
      <c r="C78" s="4"/>
      <c r="D78" s="15">
        <v>2.5</v>
      </c>
      <c r="E78" s="9">
        <v>10</v>
      </c>
      <c r="F78" s="13">
        <v>13</v>
      </c>
      <c r="G78" s="13">
        <f t="shared" si="4"/>
        <v>8.8000000000000007</v>
      </c>
      <c r="H78" s="13">
        <f t="shared" si="5"/>
        <v>10</v>
      </c>
      <c r="I78" s="16">
        <f t="shared" si="6"/>
        <v>9.2800000000000011</v>
      </c>
      <c r="J78" s="28" t="str">
        <f t="shared" si="7"/>
        <v>R</v>
      </c>
    </row>
    <row r="79" spans="1:10" x14ac:dyDescent="0.25">
      <c r="A79" s="2">
        <v>21075</v>
      </c>
      <c r="B79" s="3" t="s">
        <v>76</v>
      </c>
      <c r="C79" s="4"/>
      <c r="D79" s="15">
        <v>9</v>
      </c>
      <c r="E79" s="9">
        <v>8</v>
      </c>
      <c r="F79" s="13">
        <v>10.5</v>
      </c>
      <c r="G79" s="13">
        <f t="shared" si="4"/>
        <v>9.9</v>
      </c>
      <c r="H79" s="13">
        <f t="shared" si="5"/>
        <v>8</v>
      </c>
      <c r="I79" s="16">
        <f t="shared" si="6"/>
        <v>9.14</v>
      </c>
      <c r="J79" s="28" t="str">
        <f t="shared" si="7"/>
        <v>R</v>
      </c>
    </row>
    <row r="80" spans="1:10" x14ac:dyDescent="0.25">
      <c r="A80" s="2">
        <v>21076</v>
      </c>
      <c r="B80" s="3" t="s">
        <v>77</v>
      </c>
      <c r="C80" s="4"/>
      <c r="D80" s="15">
        <v>16</v>
      </c>
      <c r="E80" s="9">
        <v>14</v>
      </c>
      <c r="F80" s="13">
        <v>13</v>
      </c>
      <c r="G80" s="13">
        <f t="shared" si="4"/>
        <v>14.2</v>
      </c>
      <c r="H80" s="13">
        <f t="shared" si="5"/>
        <v>14</v>
      </c>
      <c r="I80" s="16">
        <f t="shared" si="6"/>
        <v>14.120000000000001</v>
      </c>
      <c r="J80" s="14" t="str">
        <f t="shared" si="7"/>
        <v>V</v>
      </c>
    </row>
    <row r="81" spans="1:10" x14ac:dyDescent="0.25">
      <c r="A81" s="2">
        <v>21077</v>
      </c>
      <c r="B81" s="3" t="s">
        <v>78</v>
      </c>
      <c r="C81" s="4"/>
      <c r="D81" s="18"/>
      <c r="E81" s="19"/>
      <c r="F81" s="10"/>
      <c r="G81" s="13">
        <f t="shared" si="4"/>
        <v>0</v>
      </c>
      <c r="H81" s="13">
        <f t="shared" si="5"/>
        <v>0</v>
      </c>
      <c r="I81" s="16">
        <f t="shared" si="6"/>
        <v>0</v>
      </c>
      <c r="J81" s="28" t="str">
        <f t="shared" si="7"/>
        <v>R</v>
      </c>
    </row>
    <row r="83" spans="1:10" x14ac:dyDescent="0.25">
      <c r="B83" s="26" t="s">
        <v>87</v>
      </c>
      <c r="C83" s="27"/>
      <c r="D83" s="27"/>
      <c r="E83" s="27"/>
      <c r="F83" s="27"/>
      <c r="G83" s="27" t="s">
        <v>88</v>
      </c>
    </row>
  </sheetData>
  <mergeCells count="8">
    <mergeCell ref="B67:C67"/>
    <mergeCell ref="B72:C72"/>
    <mergeCell ref="A1:J3"/>
    <mergeCell ref="B14:C14"/>
    <mergeCell ref="B33:C33"/>
    <mergeCell ref="B37:C37"/>
    <mergeCell ref="B40:C40"/>
    <mergeCell ref="B66:C66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2022-06-29T11:24:38Z</cp:lastPrinted>
  <dcterms:created xsi:type="dcterms:W3CDTF">2022-01-14T09:31:43Z</dcterms:created>
  <dcterms:modified xsi:type="dcterms:W3CDTF">2022-07-06T10:29:29Z</dcterms:modified>
</cp:coreProperties>
</file>